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codeName="ThisWorkbook"/>
  <mc:AlternateContent xmlns:mc="http://schemas.openxmlformats.org/markup-compatibility/2006">
    <mc:Choice Requires="x15">
      <x15ac:absPath xmlns:x15ac="http://schemas.microsoft.com/office/spreadsheetml/2010/11/ac" url="https://d.docs.live.net/de8ac463c91a3b64/PIP/2026-27/Updated Final Post NPCC Mizoram PIP 2026-27/"/>
    </mc:Choice>
  </mc:AlternateContent>
  <xr:revisionPtr revIDLastSave="92" documentId="13_ncr:1_{49799B7A-77D8-4CCC-8852-33B36091EC00}" xr6:coauthVersionLast="47" xr6:coauthVersionMax="47" xr10:uidLastSave="{2CA3660A-5F74-4719-9DB8-4FD5C8D3FAD3}"/>
  <bookViews>
    <workbookView xWindow="-120" yWindow="-120" windowWidth="29040" windowHeight="15840" tabRatio="906" activeTab="1" xr2:uid="{00000000-000D-0000-FFFF-FFFF00000000}"/>
  </bookViews>
  <sheets>
    <sheet name="PIP Proposal _ FY 2026-27" sheetId="2" r:id="rId1"/>
    <sheet name="Annexure - Capacity Building" sheetId="7" r:id="rId2"/>
    <sheet name="Annexure - ASHA Incentives" sheetId="8" r:id="rId3"/>
    <sheet name="Annexure - IT Interventions" sheetId="15" r:id="rId4"/>
    <sheet name="Annexure - IEC &amp; Printing" sheetId="16" r:id="rId5"/>
    <sheet name="Annexure - Innovations" sheetId="17" r:id="rId6"/>
    <sheet name="Annexure - PM Activities" sheetId="12" r:id="rId7"/>
    <sheet name="Format for RoP" sheetId="18" r:id="rId8"/>
    <sheet name="Format for RoP Annexure" sheetId="19" r:id="rId9"/>
  </sheets>
  <definedNames>
    <definedName name="_xlnm._FilterDatabase" localSheetId="2" hidden="1">'Annexure - ASHA Incentives'!$A$3:$H$3</definedName>
    <definedName name="_xlnm._FilterDatabase" localSheetId="1" hidden="1">'Annexure - Capacity Building'!$A$3:$AA$3</definedName>
    <definedName name="_xlnm._FilterDatabase" localSheetId="4" hidden="1">'Annexure - IEC &amp; Printing'!$A$3:$H$3</definedName>
    <definedName name="_xlnm._FilterDatabase" localSheetId="5" hidden="1">'Annexure - Innovations'!$A$3:$H$3</definedName>
    <definedName name="_xlnm._FilterDatabase" localSheetId="3" hidden="1">'Annexure - IT Interventions'!$A$3:$H$3</definedName>
    <definedName name="_xlnm._FilterDatabase" localSheetId="6" hidden="1">'Annexure - PM Activities'!$A$3:$N$64</definedName>
    <definedName name="_xlnm._FilterDatabase" localSheetId="7" hidden="1">'Format for RoP'!$A$5:$H$217</definedName>
    <definedName name="_xlnm._FilterDatabase" localSheetId="8" hidden="1">'Format for RoP Annexure'!$A$5:$N$217</definedName>
    <definedName name="_xlnm._FilterDatabase" localSheetId="0" hidden="1">'PIP Proposal _ FY 2026-27'!$A$5:$AQ$217</definedName>
    <definedName name="_xlnm.Print_Area" localSheetId="1">'Annexure - Capacity Building'!$A$1:$R$132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0" i="12" l="1"/>
  <c r="K21" i="12" l="1"/>
  <c r="Y7" i="2" l="1"/>
  <c r="K17" i="12" l="1"/>
  <c r="K46" i="12" l="1"/>
  <c r="K47" i="12"/>
  <c r="K48" i="12"/>
  <c r="K49" i="12"/>
  <c r="K50" i="12"/>
  <c r="K37" i="12"/>
  <c r="K35" i="12" l="1"/>
  <c r="K36" i="12"/>
  <c r="K38" i="12"/>
  <c r="K27" i="12"/>
  <c r="K28" i="12"/>
  <c r="K16" i="12"/>
  <c r="K18" i="12"/>
  <c r="K19" i="12"/>
  <c r="K20" i="12"/>
  <c r="K22" i="12"/>
  <c r="K23" i="12"/>
  <c r="K24" i="12"/>
  <c r="K25" i="12"/>
  <c r="K26" i="12"/>
  <c r="K29" i="12"/>
  <c r="K13" i="12"/>
  <c r="K14" i="12"/>
  <c r="K15" i="12"/>
  <c r="P42" i="2" l="1"/>
  <c r="X20" i="2" l="1"/>
  <c r="X24" i="2"/>
  <c r="P215" i="2" l="1"/>
  <c r="J215" i="2"/>
  <c r="P213" i="2"/>
  <c r="J213" i="2"/>
  <c r="P212" i="2"/>
  <c r="J212" i="2"/>
  <c r="P211" i="2"/>
  <c r="J211" i="2"/>
  <c r="P210" i="2"/>
  <c r="J210" i="2"/>
  <c r="P203" i="2"/>
  <c r="J203" i="2"/>
  <c r="Y157" i="2"/>
  <c r="K58" i="12"/>
  <c r="Y8" i="2" l="1"/>
  <c r="Y9" i="2"/>
  <c r="Y10" i="2"/>
  <c r="Y11" i="2"/>
  <c r="Y12" i="2"/>
  <c r="Y13" i="2"/>
  <c r="Y14" i="2"/>
  <c r="Y15" i="2"/>
  <c r="Y16" i="2"/>
  <c r="Y17" i="2"/>
  <c r="Y18" i="2"/>
  <c r="Y19" i="2"/>
  <c r="Y20" i="2"/>
  <c r="Y21" i="2"/>
  <c r="Y22" i="2"/>
  <c r="Y23" i="2"/>
  <c r="Y24" i="2"/>
  <c r="Y25" i="2"/>
  <c r="Y26" i="2"/>
  <c r="Y27" i="2"/>
  <c r="Y28" i="2"/>
  <c r="Y29" i="2"/>
  <c r="Y30" i="2"/>
  <c r="Y31" i="2"/>
  <c r="Y32" i="2"/>
  <c r="Y33" i="2"/>
  <c r="Y34" i="2"/>
  <c r="Y35" i="2"/>
  <c r="Y36" i="2"/>
  <c r="Y37" i="2"/>
  <c r="Y38" i="2"/>
  <c r="Y39" i="2"/>
  <c r="Y40" i="2"/>
  <c r="Y41" i="2"/>
  <c r="Y42" i="2"/>
  <c r="Y43" i="2"/>
  <c r="Y44" i="2"/>
  <c r="Y45" i="2"/>
  <c r="Y46" i="2"/>
  <c r="Y47" i="2"/>
  <c r="Y48" i="2"/>
  <c r="Y49" i="2"/>
  <c r="Y50" i="2"/>
  <c r="Y51" i="2"/>
  <c r="Y52" i="2"/>
  <c r="Y53" i="2"/>
  <c r="Y54" i="2"/>
  <c r="Y55" i="2"/>
  <c r="Y56" i="2"/>
  <c r="Y57" i="2"/>
  <c r="Y58" i="2"/>
  <c r="Y59" i="2"/>
  <c r="Y60" i="2"/>
  <c r="Y61" i="2"/>
  <c r="Y62" i="2"/>
  <c r="Y63" i="2"/>
  <c r="Y64" i="2"/>
  <c r="Y65" i="2"/>
  <c r="Y66" i="2"/>
  <c r="Y67" i="2"/>
  <c r="Y68" i="2"/>
  <c r="Y69" i="2"/>
  <c r="Y70" i="2"/>
  <c r="Y71" i="2"/>
  <c r="Y72" i="2"/>
  <c r="Y73" i="2"/>
  <c r="Y74" i="2"/>
  <c r="Y75" i="2"/>
  <c r="Y76" i="2"/>
  <c r="Y77" i="2"/>
  <c r="Y78" i="2"/>
  <c r="Y79" i="2"/>
  <c r="Y80" i="2"/>
  <c r="Y81" i="2"/>
  <c r="Y82" i="2"/>
  <c r="Y83" i="2"/>
  <c r="Y84" i="2"/>
  <c r="Y85" i="2"/>
  <c r="Y86" i="2"/>
  <c r="Y87" i="2"/>
  <c r="Y88" i="2"/>
  <c r="Y89" i="2"/>
  <c r="Y90" i="2"/>
  <c r="Y91" i="2"/>
  <c r="Y92" i="2"/>
  <c r="Y93" i="2"/>
  <c r="Y94" i="2"/>
  <c r="Y95" i="2"/>
  <c r="Y96" i="2"/>
  <c r="Y97" i="2"/>
  <c r="Y98" i="2"/>
  <c r="Y99" i="2"/>
  <c r="Y100" i="2"/>
  <c r="Y101" i="2"/>
  <c r="Y102" i="2"/>
  <c r="Y103" i="2"/>
  <c r="Y104" i="2"/>
  <c r="Y105" i="2"/>
  <c r="Y106" i="2"/>
  <c r="Y107" i="2"/>
  <c r="Y108" i="2"/>
  <c r="Y109" i="2"/>
  <c r="Y110" i="2"/>
  <c r="Y111" i="2"/>
  <c r="Y112" i="2"/>
  <c r="Y113" i="2"/>
  <c r="Y114" i="2"/>
  <c r="Y115" i="2"/>
  <c r="Y116" i="2"/>
  <c r="Y117" i="2"/>
  <c r="Y118" i="2"/>
  <c r="Y119" i="2"/>
  <c r="Y120" i="2"/>
  <c r="Y121" i="2"/>
  <c r="Y122" i="2"/>
  <c r="Y123" i="2"/>
  <c r="Y124" i="2"/>
  <c r="Y125" i="2"/>
  <c r="Y126" i="2"/>
  <c r="Y127" i="2"/>
  <c r="Y128" i="2"/>
  <c r="Y129" i="2"/>
  <c r="Y130" i="2"/>
  <c r="Y131" i="2"/>
  <c r="Y132" i="2"/>
  <c r="Y133" i="2"/>
  <c r="Y134" i="2"/>
  <c r="Y135" i="2"/>
  <c r="Y136" i="2"/>
  <c r="Y137" i="2"/>
  <c r="Y138" i="2"/>
  <c r="Y139" i="2"/>
  <c r="Y140" i="2"/>
  <c r="Y141" i="2"/>
  <c r="Y142" i="2"/>
  <c r="Y143" i="2"/>
  <c r="Y144" i="2"/>
  <c r="Y145" i="2"/>
  <c r="Y146" i="2"/>
  <c r="Y147" i="2"/>
  <c r="Y148" i="2"/>
  <c r="Y149" i="2"/>
  <c r="Y150" i="2"/>
  <c r="Y152" i="2"/>
  <c r="Y153" i="2"/>
  <c r="Y155" i="2"/>
  <c r="Y156" i="2"/>
  <c r="Y158" i="2"/>
  <c r="Y159" i="2"/>
  <c r="Y160" i="2"/>
  <c r="Y161" i="2"/>
  <c r="Y162" i="2"/>
  <c r="Y163" i="2"/>
  <c r="Y164" i="2"/>
  <c r="Y165" i="2"/>
  <c r="Y166" i="2"/>
  <c r="Y167" i="2"/>
  <c r="Y168" i="2"/>
  <c r="Y169" i="2"/>
  <c r="Y170" i="2"/>
  <c r="Y171" i="2"/>
  <c r="Y172" i="2"/>
  <c r="Y173" i="2"/>
  <c r="Y174" i="2"/>
  <c r="Y175" i="2"/>
  <c r="Y176" i="2"/>
  <c r="Y177" i="2"/>
  <c r="Y178" i="2"/>
  <c r="Y179" i="2"/>
  <c r="Y180" i="2"/>
  <c r="Y181" i="2"/>
  <c r="Y182" i="2"/>
  <c r="Y183" i="2"/>
  <c r="Y184" i="2"/>
  <c r="Y185" i="2"/>
  <c r="Y186" i="2"/>
  <c r="Y187" i="2"/>
  <c r="Y188" i="2"/>
  <c r="Y189" i="2"/>
  <c r="Y190" i="2"/>
  <c r="Y191" i="2"/>
  <c r="Y192" i="2"/>
  <c r="Y193" i="2"/>
  <c r="Y198" i="2"/>
  <c r="Y199" i="2"/>
  <c r="Y200" i="2"/>
  <c r="Y201" i="2"/>
  <c r="Y202" i="2"/>
  <c r="Y204" i="2"/>
  <c r="Y205" i="2"/>
  <c r="Y206" i="2"/>
  <c r="Y207" i="2"/>
  <c r="Y208" i="2"/>
  <c r="Y209" i="2"/>
  <c r="Y214" i="2"/>
  <c r="Y216" i="2"/>
  <c r="Y217" i="2"/>
  <c r="Y6" i="2"/>
  <c r="P214" i="2" l="1"/>
  <c r="P209" i="2"/>
  <c r="P208" i="2"/>
  <c r="P202" i="2"/>
  <c r="P201" i="2"/>
  <c r="P200" i="2"/>
  <c r="P198" i="2"/>
  <c r="P197" i="2"/>
  <c r="P196" i="2"/>
  <c r="P195" i="2"/>
  <c r="P194" i="2"/>
  <c r="P193" i="2"/>
  <c r="P191" i="2"/>
  <c r="P190" i="2"/>
  <c r="P189" i="2"/>
  <c r="P188" i="2"/>
  <c r="P187" i="2"/>
  <c r="P186" i="2"/>
  <c r="P185" i="2"/>
  <c r="P184" i="2"/>
  <c r="P183" i="2"/>
  <c r="P182" i="2"/>
  <c r="P181" i="2"/>
  <c r="P180" i="2"/>
  <c r="P179" i="2"/>
  <c r="P178" i="2"/>
  <c r="P177" i="2"/>
  <c r="P176" i="2"/>
  <c r="P175" i="2"/>
  <c r="P174" i="2"/>
  <c r="P173" i="2"/>
  <c r="P172" i="2"/>
  <c r="P171" i="2"/>
  <c r="P170" i="2"/>
  <c r="P169" i="2"/>
  <c r="P168" i="2"/>
  <c r="P167" i="2"/>
  <c r="P166" i="2"/>
  <c r="P165" i="2"/>
  <c r="P164" i="2"/>
  <c r="P163" i="2"/>
  <c r="P162" i="2"/>
  <c r="P161" i="2"/>
  <c r="P160" i="2"/>
  <c r="P159" i="2"/>
  <c r="P157" i="2"/>
  <c r="P155" i="2"/>
  <c r="P154" i="2"/>
  <c r="P153" i="2"/>
  <c r="P152" i="2"/>
  <c r="P151" i="2"/>
  <c r="P150" i="2"/>
  <c r="P149" i="2"/>
  <c r="P148" i="2"/>
  <c r="P147" i="2"/>
  <c r="P146" i="2"/>
  <c r="P145" i="2"/>
  <c r="P144" i="2"/>
  <c r="P143" i="2"/>
  <c r="P142" i="2"/>
  <c r="P141" i="2"/>
  <c r="P140" i="2"/>
  <c r="P139" i="2"/>
  <c r="P138" i="2"/>
  <c r="P137" i="2"/>
  <c r="P136" i="2"/>
  <c r="P135" i="2"/>
  <c r="P132" i="2"/>
  <c r="P131" i="2"/>
  <c r="P129" i="2"/>
  <c r="P128" i="2"/>
  <c r="P127" i="2"/>
  <c r="P126" i="2"/>
  <c r="P124" i="2"/>
  <c r="P123" i="2"/>
  <c r="P122" i="2"/>
  <c r="P121" i="2"/>
  <c r="P120" i="2"/>
  <c r="P119" i="2"/>
  <c r="P117" i="2"/>
  <c r="P116" i="2"/>
  <c r="P115" i="2"/>
  <c r="P114" i="2"/>
  <c r="P113" i="2"/>
  <c r="P112" i="2"/>
  <c r="P111" i="2"/>
  <c r="P109" i="2"/>
  <c r="P108" i="2"/>
  <c r="P107" i="2"/>
  <c r="P106" i="2"/>
  <c r="P105" i="2"/>
  <c r="P104" i="2"/>
  <c r="P103" i="2"/>
  <c r="P102" i="2"/>
  <c r="P101" i="2"/>
  <c r="P100" i="2"/>
  <c r="P99" i="2"/>
  <c r="P98" i="2"/>
  <c r="P97" i="2"/>
  <c r="P96" i="2"/>
  <c r="P95" i="2"/>
  <c r="P94" i="2"/>
  <c r="P91" i="2"/>
  <c r="P90" i="2"/>
  <c r="P89" i="2"/>
  <c r="P88" i="2"/>
  <c r="P87" i="2"/>
  <c r="P86" i="2"/>
  <c r="P84" i="2"/>
  <c r="P83" i="2"/>
  <c r="P82" i="2"/>
  <c r="P81" i="2"/>
  <c r="P80" i="2"/>
  <c r="P79" i="2"/>
  <c r="P78" i="2"/>
  <c r="P77" i="2"/>
  <c r="P76" i="2"/>
  <c r="P75" i="2"/>
  <c r="P74" i="2"/>
  <c r="P73" i="2"/>
  <c r="P72" i="2"/>
  <c r="P70" i="2"/>
  <c r="P69" i="2"/>
  <c r="P67" i="2"/>
  <c r="P65" i="2"/>
  <c r="P64" i="2"/>
  <c r="P63" i="2"/>
  <c r="P62" i="2"/>
  <c r="P61" i="2"/>
  <c r="P60" i="2"/>
  <c r="P59" i="2"/>
  <c r="P58" i="2"/>
  <c r="P57" i="2"/>
  <c r="P55" i="2"/>
  <c r="P54" i="2"/>
  <c r="P53" i="2"/>
  <c r="P52" i="2"/>
  <c r="P51" i="2"/>
  <c r="P50" i="2"/>
  <c r="P49" i="2"/>
  <c r="P48" i="2"/>
  <c r="P47" i="2"/>
  <c r="P45" i="2"/>
  <c r="P44" i="2"/>
  <c r="P43" i="2"/>
  <c r="P41" i="2"/>
  <c r="P40" i="2"/>
  <c r="P39" i="2"/>
  <c r="P38" i="2"/>
  <c r="P37" i="2"/>
  <c r="P35" i="2"/>
  <c r="P34" i="2"/>
  <c r="P33" i="2"/>
  <c r="P32" i="2"/>
  <c r="P31" i="2"/>
  <c r="P30" i="2"/>
  <c r="P29" i="2"/>
  <c r="P28" i="2"/>
  <c r="P27" i="2"/>
  <c r="P26" i="2"/>
  <c r="P25" i="2"/>
  <c r="P24" i="2"/>
  <c r="P22" i="2"/>
  <c r="P19" i="2"/>
  <c r="P18" i="2"/>
  <c r="P17" i="2"/>
  <c r="P16" i="2"/>
  <c r="P15" i="2"/>
  <c r="P14" i="2"/>
  <c r="P13" i="2"/>
  <c r="P12" i="2"/>
  <c r="P11" i="2"/>
  <c r="P10" i="2"/>
  <c r="P9" i="2"/>
  <c r="P8" i="2"/>
  <c r="P7" i="2"/>
  <c r="P6" i="2"/>
  <c r="J214" i="2"/>
  <c r="J209" i="2"/>
  <c r="J208" i="2"/>
  <c r="J202" i="2"/>
  <c r="J201" i="2"/>
  <c r="J200" i="2"/>
  <c r="J198" i="2"/>
  <c r="J197" i="2"/>
  <c r="J196" i="2"/>
  <c r="J195" i="2"/>
  <c r="J194" i="2"/>
  <c r="J193" i="2"/>
  <c r="J191" i="2"/>
  <c r="J190" i="2"/>
  <c r="J189" i="2"/>
  <c r="J188" i="2"/>
  <c r="J187" i="2"/>
  <c r="J186" i="2"/>
  <c r="J185" i="2"/>
  <c r="J184" i="2"/>
  <c r="J183" i="2"/>
  <c r="J182" i="2"/>
  <c r="J181" i="2"/>
  <c r="J180" i="2"/>
  <c r="J179" i="2"/>
  <c r="J178" i="2"/>
  <c r="J177" i="2"/>
  <c r="J176" i="2"/>
  <c r="J175" i="2"/>
  <c r="J174" i="2"/>
  <c r="J173" i="2"/>
  <c r="J172" i="2"/>
  <c r="J171" i="2"/>
  <c r="J170" i="2"/>
  <c r="J169" i="2"/>
  <c r="J168" i="2"/>
  <c r="J167" i="2"/>
  <c r="J166" i="2"/>
  <c r="J165" i="2"/>
  <c r="J164" i="2"/>
  <c r="J163" i="2"/>
  <c r="J162" i="2"/>
  <c r="J161" i="2"/>
  <c r="J160" i="2"/>
  <c r="J159" i="2"/>
  <c r="J157" i="2"/>
  <c r="J155" i="2"/>
  <c r="J154" i="2"/>
  <c r="J153" i="2"/>
  <c r="J152" i="2"/>
  <c r="J151" i="2"/>
  <c r="J150" i="2"/>
  <c r="J149" i="2"/>
  <c r="J148" i="2"/>
  <c r="J147" i="2"/>
  <c r="J146" i="2"/>
  <c r="J145" i="2"/>
  <c r="J144" i="2"/>
  <c r="J143" i="2"/>
  <c r="J142" i="2"/>
  <c r="J141" i="2"/>
  <c r="J140" i="2"/>
  <c r="J139" i="2"/>
  <c r="J138" i="2"/>
  <c r="J137" i="2"/>
  <c r="J136" i="2"/>
  <c r="J135" i="2"/>
  <c r="J132" i="2"/>
  <c r="J131" i="2"/>
  <c r="J129" i="2"/>
  <c r="J128" i="2"/>
  <c r="J127" i="2"/>
  <c r="J126" i="2"/>
  <c r="J124" i="2"/>
  <c r="J123" i="2"/>
  <c r="J122" i="2"/>
  <c r="J121" i="2"/>
  <c r="J120" i="2"/>
  <c r="J119" i="2"/>
  <c r="J117" i="2"/>
  <c r="J116" i="2"/>
  <c r="J115" i="2"/>
  <c r="J114" i="2"/>
  <c r="J113" i="2"/>
  <c r="J112" i="2"/>
  <c r="J111" i="2"/>
  <c r="J109" i="2"/>
  <c r="J108" i="2"/>
  <c r="J107" i="2"/>
  <c r="J106" i="2"/>
  <c r="J105" i="2"/>
  <c r="J104" i="2"/>
  <c r="J103" i="2"/>
  <c r="J102" i="2"/>
  <c r="J101" i="2"/>
  <c r="J100" i="2"/>
  <c r="J99" i="2"/>
  <c r="J98" i="2"/>
  <c r="J97" i="2"/>
  <c r="J96" i="2"/>
  <c r="J95" i="2"/>
  <c r="J94" i="2"/>
  <c r="J91" i="2"/>
  <c r="J90" i="2"/>
  <c r="J89" i="2"/>
  <c r="J88" i="2"/>
  <c r="J87" i="2"/>
  <c r="J86" i="2"/>
  <c r="J84" i="2"/>
  <c r="J83" i="2"/>
  <c r="J82" i="2"/>
  <c r="J81" i="2"/>
  <c r="J80" i="2"/>
  <c r="J79" i="2"/>
  <c r="J78" i="2"/>
  <c r="J77" i="2"/>
  <c r="J76" i="2"/>
  <c r="J75" i="2"/>
  <c r="J74" i="2"/>
  <c r="J73" i="2"/>
  <c r="J72" i="2"/>
  <c r="J71" i="2"/>
  <c r="J70" i="2"/>
  <c r="J69" i="2"/>
  <c r="J67" i="2"/>
  <c r="J65" i="2"/>
  <c r="J64" i="2"/>
  <c r="J63" i="2"/>
  <c r="J62" i="2"/>
  <c r="J61" i="2"/>
  <c r="J60" i="2"/>
  <c r="J59" i="2"/>
  <c r="J58" i="2"/>
  <c r="J57" i="2"/>
  <c r="J55" i="2"/>
  <c r="J54" i="2"/>
  <c r="J53" i="2"/>
  <c r="J52" i="2"/>
  <c r="J51" i="2"/>
  <c r="J50" i="2"/>
  <c r="J49" i="2"/>
  <c r="J48" i="2"/>
  <c r="J47" i="2"/>
  <c r="J45" i="2"/>
  <c r="J44" i="2"/>
  <c r="J43" i="2"/>
  <c r="X43" i="2" s="1"/>
  <c r="J42" i="2"/>
  <c r="J41" i="2"/>
  <c r="J40" i="2"/>
  <c r="J39" i="2"/>
  <c r="J38" i="2"/>
  <c r="J37" i="2"/>
  <c r="J35" i="2"/>
  <c r="J34" i="2"/>
  <c r="J33" i="2"/>
  <c r="J32" i="2"/>
  <c r="J31" i="2"/>
  <c r="J30" i="2"/>
  <c r="J29" i="2"/>
  <c r="J28" i="2"/>
  <c r="J27" i="2"/>
  <c r="J26" i="2"/>
  <c r="J25" i="2"/>
  <c r="J24" i="2"/>
  <c r="J22" i="2"/>
  <c r="J19" i="2"/>
  <c r="J18" i="2"/>
  <c r="J17" i="2"/>
  <c r="J16" i="2"/>
  <c r="J15" i="2"/>
  <c r="J14" i="2"/>
  <c r="J13" i="2"/>
  <c r="J12" i="2"/>
  <c r="J11" i="2"/>
  <c r="J10" i="2"/>
  <c r="J9" i="2"/>
  <c r="J8" i="2"/>
  <c r="J7" i="2"/>
  <c r="J6" i="2"/>
  <c r="M215" i="19"/>
  <c r="L215" i="19"/>
  <c r="K215" i="19"/>
  <c r="J215" i="19"/>
  <c r="I215" i="19"/>
  <c r="H215" i="19"/>
  <c r="G215" i="19"/>
  <c r="M214" i="19"/>
  <c r="L214" i="19"/>
  <c r="K214" i="19"/>
  <c r="J214" i="19"/>
  <c r="I214" i="19"/>
  <c r="H214" i="19"/>
  <c r="G214" i="19"/>
  <c r="M213" i="19"/>
  <c r="L213" i="19"/>
  <c r="K213" i="19"/>
  <c r="J213" i="19"/>
  <c r="I213" i="19"/>
  <c r="H213" i="19"/>
  <c r="G213" i="19"/>
  <c r="M212" i="19"/>
  <c r="L212" i="19"/>
  <c r="K212" i="19"/>
  <c r="J212" i="19"/>
  <c r="I212" i="19"/>
  <c r="H212" i="19"/>
  <c r="G212" i="19"/>
  <c r="M211" i="19"/>
  <c r="L211" i="19"/>
  <c r="K211" i="19"/>
  <c r="J211" i="19"/>
  <c r="I211" i="19"/>
  <c r="H211" i="19"/>
  <c r="G211" i="19"/>
  <c r="M210" i="19"/>
  <c r="L210" i="19"/>
  <c r="K210" i="19"/>
  <c r="J210" i="19"/>
  <c r="I210" i="19"/>
  <c r="H210" i="19"/>
  <c r="G210" i="19"/>
  <c r="M209" i="19"/>
  <c r="L209" i="19"/>
  <c r="K209" i="19"/>
  <c r="J209" i="19"/>
  <c r="I209" i="19"/>
  <c r="H209" i="19"/>
  <c r="G209" i="19"/>
  <c r="M208" i="19"/>
  <c r="L208" i="19"/>
  <c r="K208" i="19"/>
  <c r="J208" i="19"/>
  <c r="I208" i="19"/>
  <c r="H208" i="19"/>
  <c r="G208" i="19"/>
  <c r="M203" i="19"/>
  <c r="L203" i="19"/>
  <c r="K203" i="19"/>
  <c r="J203" i="19"/>
  <c r="I203" i="19"/>
  <c r="H203" i="19"/>
  <c r="G203" i="19"/>
  <c r="M202" i="19"/>
  <c r="L202" i="19"/>
  <c r="K202" i="19"/>
  <c r="J202" i="19"/>
  <c r="I202" i="19"/>
  <c r="H202" i="19"/>
  <c r="G202" i="19"/>
  <c r="M201" i="19"/>
  <c r="L201" i="19"/>
  <c r="K201" i="19"/>
  <c r="J201" i="19"/>
  <c r="I201" i="19"/>
  <c r="H201" i="19"/>
  <c r="G201" i="19"/>
  <c r="M200" i="19"/>
  <c r="L200" i="19"/>
  <c r="K200" i="19"/>
  <c r="J200" i="19"/>
  <c r="I200" i="19"/>
  <c r="H200" i="19"/>
  <c r="G200" i="19"/>
  <c r="M198" i="19"/>
  <c r="L198" i="19"/>
  <c r="K198" i="19"/>
  <c r="J198" i="19"/>
  <c r="I198" i="19"/>
  <c r="H198" i="19"/>
  <c r="G198" i="19"/>
  <c r="M197" i="19"/>
  <c r="L197" i="19"/>
  <c r="K197" i="19"/>
  <c r="J197" i="19"/>
  <c r="I197" i="19"/>
  <c r="H197" i="19"/>
  <c r="G197" i="19"/>
  <c r="M196" i="19"/>
  <c r="L196" i="19"/>
  <c r="K196" i="19"/>
  <c r="J196" i="19"/>
  <c r="I196" i="19"/>
  <c r="H196" i="19"/>
  <c r="G196" i="19"/>
  <c r="M195" i="19"/>
  <c r="L195" i="19"/>
  <c r="K195" i="19"/>
  <c r="J195" i="19"/>
  <c r="I195" i="19"/>
  <c r="H195" i="19"/>
  <c r="G195" i="19"/>
  <c r="M194" i="19"/>
  <c r="L194" i="19"/>
  <c r="K194" i="19"/>
  <c r="J194" i="19"/>
  <c r="I194" i="19"/>
  <c r="H194" i="19"/>
  <c r="G194" i="19"/>
  <c r="M193" i="19"/>
  <c r="L193" i="19"/>
  <c r="K193" i="19"/>
  <c r="J193" i="19"/>
  <c r="I193" i="19"/>
  <c r="H193" i="19"/>
  <c r="G193" i="19"/>
  <c r="M191" i="19"/>
  <c r="L191" i="19"/>
  <c r="K191" i="19"/>
  <c r="J191" i="19"/>
  <c r="I191" i="19"/>
  <c r="H191" i="19"/>
  <c r="G191" i="19"/>
  <c r="M190" i="19"/>
  <c r="L190" i="19"/>
  <c r="K190" i="19"/>
  <c r="J190" i="19"/>
  <c r="I190" i="19"/>
  <c r="H190" i="19"/>
  <c r="G190" i="19"/>
  <c r="M189" i="19"/>
  <c r="L189" i="19"/>
  <c r="K189" i="19"/>
  <c r="J189" i="19"/>
  <c r="I189" i="19"/>
  <c r="H189" i="19"/>
  <c r="G189" i="19"/>
  <c r="M188" i="19"/>
  <c r="L188" i="19"/>
  <c r="K188" i="19"/>
  <c r="J188" i="19"/>
  <c r="I188" i="19"/>
  <c r="H188" i="19"/>
  <c r="G188" i="19"/>
  <c r="M187" i="19"/>
  <c r="L187" i="19"/>
  <c r="K187" i="19"/>
  <c r="J187" i="19"/>
  <c r="I187" i="19"/>
  <c r="H187" i="19"/>
  <c r="G187" i="19"/>
  <c r="M186" i="19"/>
  <c r="L186" i="19"/>
  <c r="K186" i="19"/>
  <c r="J186" i="19"/>
  <c r="I186" i="19"/>
  <c r="H186" i="19"/>
  <c r="G186" i="19"/>
  <c r="M185" i="19"/>
  <c r="L185" i="19"/>
  <c r="K185" i="19"/>
  <c r="J185" i="19"/>
  <c r="I185" i="19"/>
  <c r="H185" i="19"/>
  <c r="G185" i="19"/>
  <c r="M184" i="19"/>
  <c r="L184" i="19"/>
  <c r="K184" i="19"/>
  <c r="J184" i="19"/>
  <c r="I184" i="19"/>
  <c r="H184" i="19"/>
  <c r="G184" i="19"/>
  <c r="M183" i="19"/>
  <c r="L183" i="19"/>
  <c r="K183" i="19"/>
  <c r="J183" i="19"/>
  <c r="I183" i="19"/>
  <c r="H183" i="19"/>
  <c r="G183" i="19"/>
  <c r="M182" i="19"/>
  <c r="L182" i="19"/>
  <c r="K182" i="19"/>
  <c r="J182" i="19"/>
  <c r="I182" i="19"/>
  <c r="H182" i="19"/>
  <c r="G182" i="19"/>
  <c r="M181" i="19"/>
  <c r="L181" i="19"/>
  <c r="K181" i="19"/>
  <c r="J181" i="19"/>
  <c r="I181" i="19"/>
  <c r="H181" i="19"/>
  <c r="G181" i="19"/>
  <c r="M180" i="19"/>
  <c r="L180" i="19"/>
  <c r="K180" i="19"/>
  <c r="J180" i="19"/>
  <c r="I180" i="19"/>
  <c r="H180" i="19"/>
  <c r="G180" i="19"/>
  <c r="M179" i="19"/>
  <c r="L179" i="19"/>
  <c r="K179" i="19"/>
  <c r="J179" i="19"/>
  <c r="I179" i="19"/>
  <c r="H179" i="19"/>
  <c r="G179" i="19"/>
  <c r="M178" i="19"/>
  <c r="L178" i="19"/>
  <c r="K178" i="19"/>
  <c r="J178" i="19"/>
  <c r="I178" i="19"/>
  <c r="H178" i="19"/>
  <c r="G178" i="19"/>
  <c r="M177" i="19"/>
  <c r="L177" i="19"/>
  <c r="K177" i="19"/>
  <c r="J177" i="19"/>
  <c r="I177" i="19"/>
  <c r="H177" i="19"/>
  <c r="G177" i="19"/>
  <c r="M176" i="19"/>
  <c r="L176" i="19"/>
  <c r="K176" i="19"/>
  <c r="J176" i="19"/>
  <c r="I176" i="19"/>
  <c r="H176" i="19"/>
  <c r="G176" i="19"/>
  <c r="M175" i="19"/>
  <c r="L175" i="19"/>
  <c r="K175" i="19"/>
  <c r="J175" i="19"/>
  <c r="I175" i="19"/>
  <c r="H175" i="19"/>
  <c r="G175" i="19"/>
  <c r="M174" i="19"/>
  <c r="L174" i="19"/>
  <c r="K174" i="19"/>
  <c r="J174" i="19"/>
  <c r="I174" i="19"/>
  <c r="H174" i="19"/>
  <c r="G174" i="19"/>
  <c r="M173" i="19"/>
  <c r="L173" i="19"/>
  <c r="K173" i="19"/>
  <c r="J173" i="19"/>
  <c r="I173" i="19"/>
  <c r="H173" i="19"/>
  <c r="G173" i="19"/>
  <c r="M172" i="19"/>
  <c r="L172" i="19"/>
  <c r="K172" i="19"/>
  <c r="J172" i="19"/>
  <c r="I172" i="19"/>
  <c r="H172" i="19"/>
  <c r="G172" i="19"/>
  <c r="M171" i="19"/>
  <c r="L171" i="19"/>
  <c r="K171" i="19"/>
  <c r="J171" i="19"/>
  <c r="I171" i="19"/>
  <c r="H171" i="19"/>
  <c r="G171" i="19"/>
  <c r="M170" i="19"/>
  <c r="L170" i="19"/>
  <c r="K170" i="19"/>
  <c r="J170" i="19"/>
  <c r="I170" i="19"/>
  <c r="H170" i="19"/>
  <c r="G170" i="19"/>
  <c r="M169" i="19"/>
  <c r="L169" i="19"/>
  <c r="K169" i="19"/>
  <c r="J169" i="19"/>
  <c r="I169" i="19"/>
  <c r="H169" i="19"/>
  <c r="G169" i="19"/>
  <c r="M168" i="19"/>
  <c r="L168" i="19"/>
  <c r="K168" i="19"/>
  <c r="J168" i="19"/>
  <c r="I168" i="19"/>
  <c r="H168" i="19"/>
  <c r="G168" i="19"/>
  <c r="M167" i="19"/>
  <c r="L167" i="19"/>
  <c r="K167" i="19"/>
  <c r="J167" i="19"/>
  <c r="I167" i="19"/>
  <c r="H167" i="19"/>
  <c r="G167" i="19"/>
  <c r="M166" i="19"/>
  <c r="L166" i="19"/>
  <c r="K166" i="19"/>
  <c r="J166" i="19"/>
  <c r="I166" i="19"/>
  <c r="H166" i="19"/>
  <c r="G166" i="19"/>
  <c r="M165" i="19"/>
  <c r="L165" i="19"/>
  <c r="K165" i="19"/>
  <c r="J165" i="19"/>
  <c r="I165" i="19"/>
  <c r="H165" i="19"/>
  <c r="G165" i="19"/>
  <c r="M164" i="19"/>
  <c r="L164" i="19"/>
  <c r="K164" i="19"/>
  <c r="J164" i="19"/>
  <c r="I164" i="19"/>
  <c r="H164" i="19"/>
  <c r="G164" i="19"/>
  <c r="M163" i="19"/>
  <c r="L163" i="19"/>
  <c r="K163" i="19"/>
  <c r="J163" i="19"/>
  <c r="I163" i="19"/>
  <c r="H163" i="19"/>
  <c r="G163" i="19"/>
  <c r="M162" i="19"/>
  <c r="L162" i="19"/>
  <c r="K162" i="19"/>
  <c r="J162" i="19"/>
  <c r="I162" i="19"/>
  <c r="H162" i="19"/>
  <c r="G162" i="19"/>
  <c r="M161" i="19"/>
  <c r="L161" i="19"/>
  <c r="K161" i="19"/>
  <c r="J161" i="19"/>
  <c r="I161" i="19"/>
  <c r="H161" i="19"/>
  <c r="G161" i="19"/>
  <c r="M160" i="19"/>
  <c r="L160" i="19"/>
  <c r="K160" i="19"/>
  <c r="J160" i="19"/>
  <c r="I160" i="19"/>
  <c r="H160" i="19"/>
  <c r="G160" i="19"/>
  <c r="M159" i="19"/>
  <c r="L159" i="19"/>
  <c r="K159" i="19"/>
  <c r="J159" i="19"/>
  <c r="I159" i="19"/>
  <c r="H159" i="19"/>
  <c r="G159" i="19"/>
  <c r="M157" i="19"/>
  <c r="L157" i="19"/>
  <c r="K157" i="19"/>
  <c r="J157" i="19"/>
  <c r="I157" i="19"/>
  <c r="H157" i="19"/>
  <c r="G157" i="19"/>
  <c r="M155" i="19"/>
  <c r="L155" i="19"/>
  <c r="K155" i="19"/>
  <c r="J155" i="19"/>
  <c r="I155" i="19"/>
  <c r="H155" i="19"/>
  <c r="G155" i="19"/>
  <c r="M154" i="19"/>
  <c r="L154" i="19"/>
  <c r="K154" i="19"/>
  <c r="J154" i="19"/>
  <c r="I154" i="19"/>
  <c r="H154" i="19"/>
  <c r="G154" i="19"/>
  <c r="M153" i="19"/>
  <c r="L153" i="19"/>
  <c r="K153" i="19"/>
  <c r="J153" i="19"/>
  <c r="I153" i="19"/>
  <c r="H153" i="19"/>
  <c r="G153" i="19"/>
  <c r="M152" i="19"/>
  <c r="L152" i="19"/>
  <c r="K152" i="19"/>
  <c r="J152" i="19"/>
  <c r="I152" i="19"/>
  <c r="H152" i="19"/>
  <c r="G152" i="19"/>
  <c r="M151" i="19"/>
  <c r="L151" i="19"/>
  <c r="K151" i="19"/>
  <c r="J151" i="19"/>
  <c r="I151" i="19"/>
  <c r="H151" i="19"/>
  <c r="G151" i="19"/>
  <c r="M150" i="19"/>
  <c r="L150" i="19"/>
  <c r="K150" i="19"/>
  <c r="J150" i="19"/>
  <c r="I150" i="19"/>
  <c r="H150" i="19"/>
  <c r="G150" i="19"/>
  <c r="M149" i="19"/>
  <c r="L149" i="19"/>
  <c r="K149" i="19"/>
  <c r="J149" i="19"/>
  <c r="I149" i="19"/>
  <c r="H149" i="19"/>
  <c r="G149" i="19"/>
  <c r="M148" i="19"/>
  <c r="L148" i="19"/>
  <c r="K148" i="19"/>
  <c r="J148" i="19"/>
  <c r="I148" i="19"/>
  <c r="H148" i="19"/>
  <c r="G148" i="19"/>
  <c r="M147" i="19"/>
  <c r="L147" i="19"/>
  <c r="K147" i="19"/>
  <c r="J147" i="19"/>
  <c r="I147" i="19"/>
  <c r="H147" i="19"/>
  <c r="G147" i="19"/>
  <c r="M146" i="19"/>
  <c r="L146" i="19"/>
  <c r="K146" i="19"/>
  <c r="J146" i="19"/>
  <c r="I146" i="19"/>
  <c r="H146" i="19"/>
  <c r="G146" i="19"/>
  <c r="M145" i="19"/>
  <c r="L145" i="19"/>
  <c r="K145" i="19"/>
  <c r="J145" i="19"/>
  <c r="I145" i="19"/>
  <c r="H145" i="19"/>
  <c r="G145" i="19"/>
  <c r="M144" i="19"/>
  <c r="L144" i="19"/>
  <c r="K144" i="19"/>
  <c r="J144" i="19"/>
  <c r="I144" i="19"/>
  <c r="H144" i="19"/>
  <c r="G144" i="19"/>
  <c r="M143" i="19"/>
  <c r="L143" i="19"/>
  <c r="K143" i="19"/>
  <c r="J143" i="19"/>
  <c r="I143" i="19"/>
  <c r="H143" i="19"/>
  <c r="G143" i="19"/>
  <c r="M142" i="19"/>
  <c r="L142" i="19"/>
  <c r="K142" i="19"/>
  <c r="J142" i="19"/>
  <c r="I142" i="19"/>
  <c r="H142" i="19"/>
  <c r="G142" i="19"/>
  <c r="M141" i="19"/>
  <c r="L141" i="19"/>
  <c r="K141" i="19"/>
  <c r="J141" i="19"/>
  <c r="I141" i="19"/>
  <c r="H141" i="19"/>
  <c r="G141" i="19"/>
  <c r="M140" i="19"/>
  <c r="L140" i="19"/>
  <c r="K140" i="19"/>
  <c r="J140" i="19"/>
  <c r="I140" i="19"/>
  <c r="H140" i="19"/>
  <c r="G140" i="19"/>
  <c r="M139" i="19"/>
  <c r="L139" i="19"/>
  <c r="K139" i="19"/>
  <c r="J139" i="19"/>
  <c r="I139" i="19"/>
  <c r="H139" i="19"/>
  <c r="G139" i="19"/>
  <c r="M138" i="19"/>
  <c r="L138" i="19"/>
  <c r="K138" i="19"/>
  <c r="J138" i="19"/>
  <c r="I138" i="19"/>
  <c r="H138" i="19"/>
  <c r="G138" i="19"/>
  <c r="M137" i="19"/>
  <c r="L137" i="19"/>
  <c r="K137" i="19"/>
  <c r="J137" i="19"/>
  <c r="I137" i="19"/>
  <c r="H137" i="19"/>
  <c r="G137" i="19"/>
  <c r="M136" i="19"/>
  <c r="L136" i="19"/>
  <c r="K136" i="19"/>
  <c r="J136" i="19"/>
  <c r="I136" i="19"/>
  <c r="H136" i="19"/>
  <c r="G136" i="19"/>
  <c r="M135" i="19"/>
  <c r="L135" i="19"/>
  <c r="K135" i="19"/>
  <c r="J135" i="19"/>
  <c r="I135" i="19"/>
  <c r="H135" i="19"/>
  <c r="G135" i="19"/>
  <c r="M132" i="19"/>
  <c r="L132" i="19"/>
  <c r="K132" i="19"/>
  <c r="J132" i="19"/>
  <c r="I132" i="19"/>
  <c r="H132" i="19"/>
  <c r="G132" i="19"/>
  <c r="M131" i="19"/>
  <c r="L131" i="19"/>
  <c r="K131" i="19"/>
  <c r="J131" i="19"/>
  <c r="I131" i="19"/>
  <c r="H131" i="19"/>
  <c r="G131" i="19"/>
  <c r="M129" i="19"/>
  <c r="L129" i="19"/>
  <c r="K129" i="19"/>
  <c r="J129" i="19"/>
  <c r="I129" i="19"/>
  <c r="H129" i="19"/>
  <c r="G129" i="19"/>
  <c r="M128" i="19"/>
  <c r="L128" i="19"/>
  <c r="K128" i="19"/>
  <c r="J128" i="19"/>
  <c r="I128" i="19"/>
  <c r="H128" i="19"/>
  <c r="G128" i="19"/>
  <c r="M127" i="19"/>
  <c r="L127" i="19"/>
  <c r="K127" i="19"/>
  <c r="J127" i="19"/>
  <c r="I127" i="19"/>
  <c r="H127" i="19"/>
  <c r="G127" i="19"/>
  <c r="M126" i="19"/>
  <c r="L126" i="19"/>
  <c r="K126" i="19"/>
  <c r="J126" i="19"/>
  <c r="I126" i="19"/>
  <c r="H126" i="19"/>
  <c r="G126" i="19"/>
  <c r="M124" i="19"/>
  <c r="L124" i="19"/>
  <c r="K124" i="19"/>
  <c r="J124" i="19"/>
  <c r="I124" i="19"/>
  <c r="H124" i="19"/>
  <c r="G124" i="19"/>
  <c r="M123" i="19"/>
  <c r="L123" i="19"/>
  <c r="K123" i="19"/>
  <c r="J123" i="19"/>
  <c r="I123" i="19"/>
  <c r="H123" i="19"/>
  <c r="G123" i="19"/>
  <c r="M122" i="19"/>
  <c r="L122" i="19"/>
  <c r="K122" i="19"/>
  <c r="J122" i="19"/>
  <c r="I122" i="19"/>
  <c r="H122" i="19"/>
  <c r="G122" i="19"/>
  <c r="M121" i="19"/>
  <c r="L121" i="19"/>
  <c r="K121" i="19"/>
  <c r="J121" i="19"/>
  <c r="I121" i="19"/>
  <c r="H121" i="19"/>
  <c r="G121" i="19"/>
  <c r="M120" i="19"/>
  <c r="L120" i="19"/>
  <c r="K120" i="19"/>
  <c r="J120" i="19"/>
  <c r="I120" i="19"/>
  <c r="H120" i="19"/>
  <c r="G120" i="19"/>
  <c r="M119" i="19"/>
  <c r="L119" i="19"/>
  <c r="K119" i="19"/>
  <c r="J119" i="19"/>
  <c r="I119" i="19"/>
  <c r="H119" i="19"/>
  <c r="G119" i="19"/>
  <c r="M117" i="19"/>
  <c r="L117" i="19"/>
  <c r="K117" i="19"/>
  <c r="J117" i="19"/>
  <c r="I117" i="19"/>
  <c r="H117" i="19"/>
  <c r="G117" i="19"/>
  <c r="M116" i="19"/>
  <c r="L116" i="19"/>
  <c r="K116" i="19"/>
  <c r="J116" i="19"/>
  <c r="I116" i="19"/>
  <c r="H116" i="19"/>
  <c r="G116" i="19"/>
  <c r="M115" i="19"/>
  <c r="L115" i="19"/>
  <c r="K115" i="19"/>
  <c r="J115" i="19"/>
  <c r="I115" i="19"/>
  <c r="H115" i="19"/>
  <c r="G115" i="19"/>
  <c r="M114" i="19"/>
  <c r="L114" i="19"/>
  <c r="K114" i="19"/>
  <c r="J114" i="19"/>
  <c r="I114" i="19"/>
  <c r="H114" i="19"/>
  <c r="G114" i="19"/>
  <c r="M113" i="19"/>
  <c r="L113" i="19"/>
  <c r="K113" i="19"/>
  <c r="J113" i="19"/>
  <c r="I113" i="19"/>
  <c r="H113" i="19"/>
  <c r="G113" i="19"/>
  <c r="M112" i="19"/>
  <c r="L112" i="19"/>
  <c r="K112" i="19"/>
  <c r="J112" i="19"/>
  <c r="I112" i="19"/>
  <c r="H112" i="19"/>
  <c r="G112" i="19"/>
  <c r="M111" i="19"/>
  <c r="L111" i="19"/>
  <c r="K111" i="19"/>
  <c r="J111" i="19"/>
  <c r="I111" i="19"/>
  <c r="H111" i="19"/>
  <c r="G111" i="19"/>
  <c r="M109" i="19"/>
  <c r="L109" i="19"/>
  <c r="K109" i="19"/>
  <c r="J109" i="19"/>
  <c r="I109" i="19"/>
  <c r="H109" i="19"/>
  <c r="G109" i="19"/>
  <c r="M108" i="19"/>
  <c r="L108" i="19"/>
  <c r="K108" i="19"/>
  <c r="J108" i="19"/>
  <c r="I108" i="19"/>
  <c r="H108" i="19"/>
  <c r="G108" i="19"/>
  <c r="M107" i="19"/>
  <c r="L107" i="19"/>
  <c r="K107" i="19"/>
  <c r="J107" i="19"/>
  <c r="I107" i="19"/>
  <c r="H107" i="19"/>
  <c r="G107" i="19"/>
  <c r="M106" i="19"/>
  <c r="L106" i="19"/>
  <c r="K106" i="19"/>
  <c r="J106" i="19"/>
  <c r="I106" i="19"/>
  <c r="H106" i="19"/>
  <c r="G106" i="19"/>
  <c r="M105" i="19"/>
  <c r="L105" i="19"/>
  <c r="K105" i="19"/>
  <c r="J105" i="19"/>
  <c r="I105" i="19"/>
  <c r="H105" i="19"/>
  <c r="G105" i="19"/>
  <c r="M104" i="19"/>
  <c r="L104" i="19"/>
  <c r="K104" i="19"/>
  <c r="J104" i="19"/>
  <c r="I104" i="19"/>
  <c r="H104" i="19"/>
  <c r="G104" i="19"/>
  <c r="M103" i="19"/>
  <c r="L103" i="19"/>
  <c r="K103" i="19"/>
  <c r="J103" i="19"/>
  <c r="I103" i="19"/>
  <c r="H103" i="19"/>
  <c r="G103" i="19"/>
  <c r="M102" i="19"/>
  <c r="L102" i="19"/>
  <c r="K102" i="19"/>
  <c r="J102" i="19"/>
  <c r="I102" i="19"/>
  <c r="H102" i="19"/>
  <c r="G102" i="19"/>
  <c r="M101" i="19"/>
  <c r="L101" i="19"/>
  <c r="K101" i="19"/>
  <c r="J101" i="19"/>
  <c r="I101" i="19"/>
  <c r="H101" i="19"/>
  <c r="G101" i="19"/>
  <c r="M100" i="19"/>
  <c r="L100" i="19"/>
  <c r="K100" i="19"/>
  <c r="J100" i="19"/>
  <c r="I100" i="19"/>
  <c r="H100" i="19"/>
  <c r="G100" i="19"/>
  <c r="M99" i="19"/>
  <c r="L99" i="19"/>
  <c r="K99" i="19"/>
  <c r="J99" i="19"/>
  <c r="I99" i="19"/>
  <c r="H99" i="19"/>
  <c r="G99" i="19"/>
  <c r="M98" i="19"/>
  <c r="L98" i="19"/>
  <c r="K98" i="19"/>
  <c r="J98" i="19"/>
  <c r="I98" i="19"/>
  <c r="H98" i="19"/>
  <c r="G98" i="19"/>
  <c r="M97" i="19"/>
  <c r="L97" i="19"/>
  <c r="K97" i="19"/>
  <c r="J97" i="19"/>
  <c r="I97" i="19"/>
  <c r="H97" i="19"/>
  <c r="G97" i="19"/>
  <c r="M96" i="19"/>
  <c r="L96" i="19"/>
  <c r="K96" i="19"/>
  <c r="J96" i="19"/>
  <c r="I96" i="19"/>
  <c r="H96" i="19"/>
  <c r="G96" i="19"/>
  <c r="M95" i="19"/>
  <c r="L95" i="19"/>
  <c r="K95" i="19"/>
  <c r="J95" i="19"/>
  <c r="I95" i="19"/>
  <c r="H95" i="19"/>
  <c r="G95" i="19"/>
  <c r="M94" i="19"/>
  <c r="L94" i="19"/>
  <c r="K94" i="19"/>
  <c r="J94" i="19"/>
  <c r="I94" i="19"/>
  <c r="H94" i="19"/>
  <c r="G94" i="19"/>
  <c r="M91" i="19"/>
  <c r="L91" i="19"/>
  <c r="K91" i="19"/>
  <c r="J91" i="19"/>
  <c r="I91" i="19"/>
  <c r="H91" i="19"/>
  <c r="G91" i="19"/>
  <c r="M90" i="19"/>
  <c r="L90" i="19"/>
  <c r="K90" i="19"/>
  <c r="J90" i="19"/>
  <c r="I90" i="19"/>
  <c r="H90" i="19"/>
  <c r="G90" i="19"/>
  <c r="M89" i="19"/>
  <c r="L89" i="19"/>
  <c r="K89" i="19"/>
  <c r="J89" i="19"/>
  <c r="I89" i="19"/>
  <c r="H89" i="19"/>
  <c r="G89" i="19"/>
  <c r="M88" i="19"/>
  <c r="L88" i="19"/>
  <c r="K88" i="19"/>
  <c r="J88" i="19"/>
  <c r="I88" i="19"/>
  <c r="H88" i="19"/>
  <c r="G88" i="19"/>
  <c r="M87" i="19"/>
  <c r="L87" i="19"/>
  <c r="K87" i="19"/>
  <c r="J87" i="19"/>
  <c r="I87" i="19"/>
  <c r="H87" i="19"/>
  <c r="G87" i="19"/>
  <c r="M86" i="19"/>
  <c r="L86" i="19"/>
  <c r="K86" i="19"/>
  <c r="J86" i="19"/>
  <c r="I86" i="19"/>
  <c r="H86" i="19"/>
  <c r="G86" i="19"/>
  <c r="M84" i="19"/>
  <c r="L84" i="19"/>
  <c r="K84" i="19"/>
  <c r="J84" i="19"/>
  <c r="I84" i="19"/>
  <c r="H84" i="19"/>
  <c r="G84" i="19"/>
  <c r="M83" i="19"/>
  <c r="L83" i="19"/>
  <c r="K83" i="19"/>
  <c r="J83" i="19"/>
  <c r="I83" i="19"/>
  <c r="H83" i="19"/>
  <c r="G83" i="19"/>
  <c r="M82" i="19"/>
  <c r="L82" i="19"/>
  <c r="K82" i="19"/>
  <c r="J82" i="19"/>
  <c r="I82" i="19"/>
  <c r="H82" i="19"/>
  <c r="G82" i="19"/>
  <c r="M81" i="19"/>
  <c r="L81" i="19"/>
  <c r="K81" i="19"/>
  <c r="J81" i="19"/>
  <c r="I81" i="19"/>
  <c r="H81" i="19"/>
  <c r="G81" i="19"/>
  <c r="M80" i="19"/>
  <c r="L80" i="19"/>
  <c r="K80" i="19"/>
  <c r="J80" i="19"/>
  <c r="I80" i="19"/>
  <c r="H80" i="19"/>
  <c r="G80" i="19"/>
  <c r="M79" i="19"/>
  <c r="L79" i="19"/>
  <c r="K79" i="19"/>
  <c r="J79" i="19"/>
  <c r="I79" i="19"/>
  <c r="H79" i="19"/>
  <c r="G79" i="19"/>
  <c r="M78" i="19"/>
  <c r="L78" i="19"/>
  <c r="K78" i="19"/>
  <c r="J78" i="19"/>
  <c r="I78" i="19"/>
  <c r="H78" i="19"/>
  <c r="G78" i="19"/>
  <c r="M77" i="19"/>
  <c r="L77" i="19"/>
  <c r="K77" i="19"/>
  <c r="J77" i="19"/>
  <c r="I77" i="19"/>
  <c r="H77" i="19"/>
  <c r="G77" i="19"/>
  <c r="M76" i="19"/>
  <c r="L76" i="19"/>
  <c r="K76" i="19"/>
  <c r="J76" i="19"/>
  <c r="I76" i="19"/>
  <c r="H76" i="19"/>
  <c r="G76" i="19"/>
  <c r="M75" i="19"/>
  <c r="L75" i="19"/>
  <c r="K75" i="19"/>
  <c r="J75" i="19"/>
  <c r="I75" i="19"/>
  <c r="H75" i="19"/>
  <c r="G75" i="19"/>
  <c r="M74" i="19"/>
  <c r="L74" i="19"/>
  <c r="K74" i="19"/>
  <c r="J74" i="19"/>
  <c r="I74" i="19"/>
  <c r="H74" i="19"/>
  <c r="G74" i="19"/>
  <c r="M73" i="19"/>
  <c r="L73" i="19"/>
  <c r="K73" i="19"/>
  <c r="J73" i="19"/>
  <c r="I73" i="19"/>
  <c r="H73" i="19"/>
  <c r="G73" i="19"/>
  <c r="M72" i="19"/>
  <c r="L72" i="19"/>
  <c r="K72" i="19"/>
  <c r="J72" i="19"/>
  <c r="I72" i="19"/>
  <c r="H72" i="19"/>
  <c r="G72" i="19"/>
  <c r="M71" i="19"/>
  <c r="L71" i="19"/>
  <c r="K71" i="19"/>
  <c r="J71" i="19"/>
  <c r="I71" i="19"/>
  <c r="H71" i="19"/>
  <c r="G71" i="19"/>
  <c r="M70" i="19"/>
  <c r="L70" i="19"/>
  <c r="K70" i="19"/>
  <c r="J70" i="19"/>
  <c r="I70" i="19"/>
  <c r="H70" i="19"/>
  <c r="G70" i="19"/>
  <c r="M69" i="19"/>
  <c r="L69" i="19"/>
  <c r="K69" i="19"/>
  <c r="J69" i="19"/>
  <c r="I69" i="19"/>
  <c r="H69" i="19"/>
  <c r="G69" i="19"/>
  <c r="M67" i="19"/>
  <c r="L67" i="19"/>
  <c r="K67" i="19"/>
  <c r="J67" i="19"/>
  <c r="I67" i="19"/>
  <c r="H67" i="19"/>
  <c r="G67" i="19"/>
  <c r="M65" i="19"/>
  <c r="L65" i="19"/>
  <c r="K65" i="19"/>
  <c r="J65" i="19"/>
  <c r="I65" i="19"/>
  <c r="H65" i="19"/>
  <c r="G65" i="19"/>
  <c r="M64" i="19"/>
  <c r="L64" i="19"/>
  <c r="K64" i="19"/>
  <c r="J64" i="19"/>
  <c r="I64" i="19"/>
  <c r="H64" i="19"/>
  <c r="G64" i="19"/>
  <c r="M63" i="19"/>
  <c r="L63" i="19"/>
  <c r="K63" i="19"/>
  <c r="J63" i="19"/>
  <c r="I63" i="19"/>
  <c r="H63" i="19"/>
  <c r="G63" i="19"/>
  <c r="M62" i="19"/>
  <c r="L62" i="19"/>
  <c r="K62" i="19"/>
  <c r="J62" i="19"/>
  <c r="I62" i="19"/>
  <c r="H62" i="19"/>
  <c r="G62" i="19"/>
  <c r="M61" i="19"/>
  <c r="L61" i="19"/>
  <c r="K61" i="19"/>
  <c r="J61" i="19"/>
  <c r="I61" i="19"/>
  <c r="H61" i="19"/>
  <c r="G61" i="19"/>
  <c r="M60" i="19"/>
  <c r="L60" i="19"/>
  <c r="K60" i="19"/>
  <c r="J60" i="19"/>
  <c r="I60" i="19"/>
  <c r="H60" i="19"/>
  <c r="G60" i="19"/>
  <c r="M59" i="19"/>
  <c r="L59" i="19"/>
  <c r="K59" i="19"/>
  <c r="J59" i="19"/>
  <c r="I59" i="19"/>
  <c r="H59" i="19"/>
  <c r="G59" i="19"/>
  <c r="M58" i="19"/>
  <c r="L58" i="19"/>
  <c r="K58" i="19"/>
  <c r="J58" i="19"/>
  <c r="I58" i="19"/>
  <c r="H58" i="19"/>
  <c r="G58" i="19"/>
  <c r="M57" i="19"/>
  <c r="L57" i="19"/>
  <c r="K57" i="19"/>
  <c r="J57" i="19"/>
  <c r="I57" i="19"/>
  <c r="H57" i="19"/>
  <c r="G57" i="19"/>
  <c r="M55" i="19"/>
  <c r="L55" i="19"/>
  <c r="K55" i="19"/>
  <c r="J55" i="19"/>
  <c r="I55" i="19"/>
  <c r="H55" i="19"/>
  <c r="G55" i="19"/>
  <c r="M54" i="19"/>
  <c r="L54" i="19"/>
  <c r="K54" i="19"/>
  <c r="J54" i="19"/>
  <c r="I54" i="19"/>
  <c r="H54" i="19"/>
  <c r="G54" i="19"/>
  <c r="M53" i="19"/>
  <c r="L53" i="19"/>
  <c r="K53" i="19"/>
  <c r="J53" i="19"/>
  <c r="I53" i="19"/>
  <c r="H53" i="19"/>
  <c r="G53" i="19"/>
  <c r="M52" i="19"/>
  <c r="L52" i="19"/>
  <c r="K52" i="19"/>
  <c r="J52" i="19"/>
  <c r="I52" i="19"/>
  <c r="H52" i="19"/>
  <c r="G52" i="19"/>
  <c r="M51" i="19"/>
  <c r="L51" i="19"/>
  <c r="K51" i="19"/>
  <c r="J51" i="19"/>
  <c r="I51" i="19"/>
  <c r="H51" i="19"/>
  <c r="G51" i="19"/>
  <c r="M50" i="19"/>
  <c r="L50" i="19"/>
  <c r="K50" i="19"/>
  <c r="J50" i="19"/>
  <c r="I50" i="19"/>
  <c r="H50" i="19"/>
  <c r="G50" i="19"/>
  <c r="M49" i="19"/>
  <c r="L49" i="19"/>
  <c r="K49" i="19"/>
  <c r="J49" i="19"/>
  <c r="I49" i="19"/>
  <c r="H49" i="19"/>
  <c r="G49" i="19"/>
  <c r="M48" i="19"/>
  <c r="L48" i="19"/>
  <c r="K48" i="19"/>
  <c r="J48" i="19"/>
  <c r="I48" i="19"/>
  <c r="H48" i="19"/>
  <c r="G48" i="19"/>
  <c r="M47" i="19"/>
  <c r="L47" i="19"/>
  <c r="K47" i="19"/>
  <c r="J47" i="19"/>
  <c r="I47" i="19"/>
  <c r="H47" i="19"/>
  <c r="G47" i="19"/>
  <c r="M45" i="19"/>
  <c r="L45" i="19"/>
  <c r="K45" i="19"/>
  <c r="J45" i="19"/>
  <c r="I45" i="19"/>
  <c r="H45" i="19"/>
  <c r="G45" i="19"/>
  <c r="M44" i="19"/>
  <c r="L44" i="19"/>
  <c r="K44" i="19"/>
  <c r="J44" i="19"/>
  <c r="I44" i="19"/>
  <c r="H44" i="19"/>
  <c r="G44" i="19"/>
  <c r="M43" i="19"/>
  <c r="L43" i="19"/>
  <c r="K43" i="19"/>
  <c r="J43" i="19"/>
  <c r="I43" i="19"/>
  <c r="H43" i="19"/>
  <c r="G43" i="19"/>
  <c r="M42" i="19"/>
  <c r="L42" i="19"/>
  <c r="K42" i="19"/>
  <c r="J42" i="19"/>
  <c r="I42" i="19"/>
  <c r="H42" i="19"/>
  <c r="G42" i="19"/>
  <c r="M41" i="19"/>
  <c r="L41" i="19"/>
  <c r="K41" i="19"/>
  <c r="J41" i="19"/>
  <c r="I41" i="19"/>
  <c r="H41" i="19"/>
  <c r="G41" i="19"/>
  <c r="M40" i="19"/>
  <c r="L40" i="19"/>
  <c r="K40" i="19"/>
  <c r="J40" i="19"/>
  <c r="I40" i="19"/>
  <c r="H40" i="19"/>
  <c r="G40" i="19"/>
  <c r="M39" i="19"/>
  <c r="L39" i="19"/>
  <c r="K39" i="19"/>
  <c r="J39" i="19"/>
  <c r="I39" i="19"/>
  <c r="H39" i="19"/>
  <c r="G39" i="19"/>
  <c r="M38" i="19"/>
  <c r="L38" i="19"/>
  <c r="K38" i="19"/>
  <c r="J38" i="19"/>
  <c r="I38" i="19"/>
  <c r="H38" i="19"/>
  <c r="G38" i="19"/>
  <c r="M37" i="19"/>
  <c r="L37" i="19"/>
  <c r="K37" i="19"/>
  <c r="J37" i="19"/>
  <c r="I37" i="19"/>
  <c r="H37" i="19"/>
  <c r="G37" i="19"/>
  <c r="M35" i="19"/>
  <c r="L35" i="19"/>
  <c r="K35" i="19"/>
  <c r="J35" i="19"/>
  <c r="I35" i="19"/>
  <c r="H35" i="19"/>
  <c r="G35" i="19"/>
  <c r="M34" i="19"/>
  <c r="L34" i="19"/>
  <c r="K34" i="19"/>
  <c r="J34" i="19"/>
  <c r="I34" i="19"/>
  <c r="H34" i="19"/>
  <c r="G34" i="19"/>
  <c r="M33" i="19"/>
  <c r="L33" i="19"/>
  <c r="K33" i="19"/>
  <c r="J33" i="19"/>
  <c r="I33" i="19"/>
  <c r="H33" i="19"/>
  <c r="G33" i="19"/>
  <c r="M32" i="19"/>
  <c r="L32" i="19"/>
  <c r="K32" i="19"/>
  <c r="J32" i="19"/>
  <c r="I32" i="19"/>
  <c r="H32" i="19"/>
  <c r="G32" i="19"/>
  <c r="M31" i="19"/>
  <c r="L31" i="19"/>
  <c r="K31" i="19"/>
  <c r="J31" i="19"/>
  <c r="I31" i="19"/>
  <c r="H31" i="19"/>
  <c r="G31" i="19"/>
  <c r="M30" i="19"/>
  <c r="L30" i="19"/>
  <c r="K30" i="19"/>
  <c r="J30" i="19"/>
  <c r="I30" i="19"/>
  <c r="H30" i="19"/>
  <c r="G30" i="19"/>
  <c r="M29" i="19"/>
  <c r="L29" i="19"/>
  <c r="K29" i="19"/>
  <c r="J29" i="19"/>
  <c r="I29" i="19"/>
  <c r="H29" i="19"/>
  <c r="G29" i="19"/>
  <c r="M28" i="19"/>
  <c r="L28" i="19"/>
  <c r="K28" i="19"/>
  <c r="J28" i="19"/>
  <c r="I28" i="19"/>
  <c r="H28" i="19"/>
  <c r="G28" i="19"/>
  <c r="M27" i="19"/>
  <c r="L27" i="19"/>
  <c r="K27" i="19"/>
  <c r="J27" i="19"/>
  <c r="I27" i="19"/>
  <c r="H27" i="19"/>
  <c r="G27" i="19"/>
  <c r="M26" i="19"/>
  <c r="L26" i="19"/>
  <c r="K26" i="19"/>
  <c r="J26" i="19"/>
  <c r="I26" i="19"/>
  <c r="H26" i="19"/>
  <c r="G26" i="19"/>
  <c r="M25" i="19"/>
  <c r="L25" i="19"/>
  <c r="K25" i="19"/>
  <c r="J25" i="19"/>
  <c r="I25" i="19"/>
  <c r="H25" i="19"/>
  <c r="G25" i="19"/>
  <c r="M24" i="19"/>
  <c r="L24" i="19"/>
  <c r="K24" i="19"/>
  <c r="J24" i="19"/>
  <c r="I24" i="19"/>
  <c r="H24" i="19"/>
  <c r="G24" i="19"/>
  <c r="M22" i="19"/>
  <c r="L22" i="19"/>
  <c r="K22" i="19"/>
  <c r="J22" i="19"/>
  <c r="I22" i="19"/>
  <c r="H22" i="19"/>
  <c r="G22" i="19"/>
  <c r="M19" i="19"/>
  <c r="L19" i="19"/>
  <c r="K19" i="19"/>
  <c r="J19" i="19"/>
  <c r="I19" i="19"/>
  <c r="H19" i="19"/>
  <c r="G19" i="19"/>
  <c r="M18" i="19"/>
  <c r="L18" i="19"/>
  <c r="K18" i="19"/>
  <c r="J18" i="19"/>
  <c r="I18" i="19"/>
  <c r="H18" i="19"/>
  <c r="G18" i="19"/>
  <c r="M17" i="19"/>
  <c r="L17" i="19"/>
  <c r="K17" i="19"/>
  <c r="J17" i="19"/>
  <c r="I17" i="19"/>
  <c r="H17" i="19"/>
  <c r="G17" i="19"/>
  <c r="M16" i="19"/>
  <c r="L16" i="19"/>
  <c r="K16" i="19"/>
  <c r="J16" i="19"/>
  <c r="I16" i="19"/>
  <c r="H16" i="19"/>
  <c r="G16" i="19"/>
  <c r="M15" i="19"/>
  <c r="L15" i="19"/>
  <c r="K15" i="19"/>
  <c r="J15" i="19"/>
  <c r="I15" i="19"/>
  <c r="H15" i="19"/>
  <c r="G15" i="19"/>
  <c r="M14" i="19"/>
  <c r="L14" i="19"/>
  <c r="K14" i="19"/>
  <c r="J14" i="19"/>
  <c r="I14" i="19"/>
  <c r="H14" i="19"/>
  <c r="G14" i="19"/>
  <c r="M13" i="19"/>
  <c r="L13" i="19"/>
  <c r="K13" i="19"/>
  <c r="J13" i="19"/>
  <c r="I13" i="19"/>
  <c r="H13" i="19"/>
  <c r="G13" i="19"/>
  <c r="M12" i="19"/>
  <c r="L12" i="19"/>
  <c r="K12" i="19"/>
  <c r="J12" i="19"/>
  <c r="I12" i="19"/>
  <c r="H12" i="19"/>
  <c r="G12" i="19"/>
  <c r="M11" i="19"/>
  <c r="L11" i="19"/>
  <c r="K11" i="19"/>
  <c r="J11" i="19"/>
  <c r="I11" i="19"/>
  <c r="H11" i="19"/>
  <c r="G11" i="19"/>
  <c r="M10" i="19"/>
  <c r="L10" i="19"/>
  <c r="K10" i="19"/>
  <c r="J10" i="19"/>
  <c r="I10" i="19"/>
  <c r="H10" i="19"/>
  <c r="G10" i="19"/>
  <c r="M9" i="19"/>
  <c r="L9" i="19"/>
  <c r="K9" i="19"/>
  <c r="J9" i="19"/>
  <c r="I9" i="19"/>
  <c r="H9" i="19"/>
  <c r="G9" i="19"/>
  <c r="M8" i="19"/>
  <c r="L8" i="19"/>
  <c r="K8" i="19"/>
  <c r="J8" i="19"/>
  <c r="I8" i="19"/>
  <c r="H8" i="19"/>
  <c r="G8" i="19"/>
  <c r="M7" i="19"/>
  <c r="L7" i="19"/>
  <c r="K7" i="19"/>
  <c r="J7" i="19"/>
  <c r="I7" i="19"/>
  <c r="H7" i="19"/>
  <c r="G7" i="19"/>
  <c r="H6" i="19"/>
  <c r="I6" i="19"/>
  <c r="J6" i="19"/>
  <c r="K6" i="19"/>
  <c r="L6" i="19"/>
  <c r="M6" i="19"/>
  <c r="G6" i="19"/>
  <c r="H215" i="18"/>
  <c r="H214" i="18"/>
  <c r="H213" i="18"/>
  <c r="H212" i="18"/>
  <c r="H211" i="18"/>
  <c r="H210" i="18"/>
  <c r="H209" i="18"/>
  <c r="H208" i="18"/>
  <c r="H203" i="18"/>
  <c r="H202" i="18"/>
  <c r="H201" i="18"/>
  <c r="H200" i="18"/>
  <c r="H198" i="18"/>
  <c r="H197" i="18"/>
  <c r="H196" i="18"/>
  <c r="H195" i="18"/>
  <c r="H194" i="18"/>
  <c r="H193" i="18"/>
  <c r="H191" i="18"/>
  <c r="H190" i="18"/>
  <c r="H189" i="18"/>
  <c r="H188" i="18"/>
  <c r="H187" i="18"/>
  <c r="H186" i="18"/>
  <c r="H185" i="18"/>
  <c r="H184" i="18"/>
  <c r="H183" i="18"/>
  <c r="H182" i="18"/>
  <c r="H181" i="18"/>
  <c r="H180" i="18"/>
  <c r="H179" i="18"/>
  <c r="H178" i="18"/>
  <c r="H177" i="18"/>
  <c r="H176" i="18"/>
  <c r="H175" i="18"/>
  <c r="H174" i="18"/>
  <c r="H173" i="18"/>
  <c r="H172" i="18"/>
  <c r="H171" i="18"/>
  <c r="H170" i="18"/>
  <c r="H169" i="18"/>
  <c r="H168" i="18"/>
  <c r="H167" i="18"/>
  <c r="H166" i="18"/>
  <c r="H165" i="18"/>
  <c r="H164" i="18"/>
  <c r="H163" i="18"/>
  <c r="H162" i="18"/>
  <c r="H161" i="18"/>
  <c r="H160" i="18"/>
  <c r="H159" i="18"/>
  <c r="H157" i="18"/>
  <c r="H155" i="18"/>
  <c r="H154" i="18"/>
  <c r="H153" i="18"/>
  <c r="H152" i="18"/>
  <c r="H151" i="18"/>
  <c r="H150" i="18"/>
  <c r="H149" i="18"/>
  <c r="H148" i="18"/>
  <c r="H147" i="18"/>
  <c r="H146" i="18"/>
  <c r="H145" i="18"/>
  <c r="H144" i="18"/>
  <c r="H143" i="18"/>
  <c r="H142" i="18"/>
  <c r="H141" i="18"/>
  <c r="H140" i="18"/>
  <c r="H139" i="18"/>
  <c r="H138" i="18"/>
  <c r="H137" i="18"/>
  <c r="H136" i="18"/>
  <c r="H135" i="18"/>
  <c r="H132" i="18"/>
  <c r="H131" i="18"/>
  <c r="H129" i="18"/>
  <c r="H128" i="18"/>
  <c r="H127" i="18"/>
  <c r="H126" i="18"/>
  <c r="H124" i="18"/>
  <c r="H123" i="18"/>
  <c r="H122" i="18"/>
  <c r="H121" i="18"/>
  <c r="H120" i="18"/>
  <c r="H119" i="18"/>
  <c r="H117" i="18"/>
  <c r="H116" i="18"/>
  <c r="H115" i="18"/>
  <c r="H114" i="18"/>
  <c r="H113" i="18"/>
  <c r="H112" i="18"/>
  <c r="H111" i="18"/>
  <c r="H109" i="18"/>
  <c r="H108" i="18"/>
  <c r="H107" i="18"/>
  <c r="H106" i="18"/>
  <c r="H105" i="18"/>
  <c r="H104" i="18"/>
  <c r="H103" i="18"/>
  <c r="H102" i="18"/>
  <c r="H101" i="18"/>
  <c r="H100" i="18"/>
  <c r="H99" i="18"/>
  <c r="H98" i="18"/>
  <c r="H97" i="18"/>
  <c r="H96" i="18"/>
  <c r="H95" i="18"/>
  <c r="H94" i="18"/>
  <c r="H91" i="18"/>
  <c r="H90" i="18"/>
  <c r="H89" i="18"/>
  <c r="H88" i="18"/>
  <c r="H87" i="18"/>
  <c r="H86" i="18"/>
  <c r="H84" i="18"/>
  <c r="H83" i="18"/>
  <c r="H82" i="18"/>
  <c r="H81" i="18"/>
  <c r="H80" i="18"/>
  <c r="H79" i="18"/>
  <c r="H78" i="18"/>
  <c r="H77" i="18"/>
  <c r="H76" i="18"/>
  <c r="H75" i="18"/>
  <c r="H74" i="18"/>
  <c r="H73" i="18"/>
  <c r="H72" i="18"/>
  <c r="H71" i="18"/>
  <c r="H70" i="18"/>
  <c r="H69" i="18"/>
  <c r="H67" i="18"/>
  <c r="H65" i="18"/>
  <c r="H64" i="18"/>
  <c r="H63" i="18"/>
  <c r="H62" i="18"/>
  <c r="H61" i="18"/>
  <c r="H60" i="18"/>
  <c r="H59" i="18"/>
  <c r="H58" i="18"/>
  <c r="H57" i="18"/>
  <c r="H55" i="18"/>
  <c r="H54" i="18"/>
  <c r="H53" i="18"/>
  <c r="H52" i="18"/>
  <c r="H51" i="18"/>
  <c r="H50" i="18"/>
  <c r="H49" i="18"/>
  <c r="H48" i="18"/>
  <c r="H47" i="18"/>
  <c r="H45" i="18"/>
  <c r="H44" i="18"/>
  <c r="H43" i="18"/>
  <c r="H42" i="18"/>
  <c r="H41" i="18"/>
  <c r="H40" i="18"/>
  <c r="H39" i="18"/>
  <c r="H38" i="18"/>
  <c r="H37" i="18"/>
  <c r="H35" i="18"/>
  <c r="H34" i="18"/>
  <c r="H33" i="18"/>
  <c r="H32" i="18"/>
  <c r="H31" i="18"/>
  <c r="H30" i="18"/>
  <c r="H29" i="18"/>
  <c r="H28" i="18"/>
  <c r="H27" i="18"/>
  <c r="H26" i="18"/>
  <c r="H25" i="18"/>
  <c r="H24" i="18"/>
  <c r="H22" i="18"/>
  <c r="H19" i="18"/>
  <c r="H18" i="18"/>
  <c r="H17" i="18"/>
  <c r="H16" i="18"/>
  <c r="H15" i="18"/>
  <c r="H14" i="18"/>
  <c r="H13" i="18"/>
  <c r="H12" i="18"/>
  <c r="H11" i="18"/>
  <c r="H10" i="18"/>
  <c r="H9" i="18"/>
  <c r="H8" i="18"/>
  <c r="H7" i="18"/>
  <c r="H6" i="18"/>
  <c r="O63" i="12"/>
  <c r="M63" i="12"/>
  <c r="O54" i="12"/>
  <c r="M54" i="12"/>
  <c r="O43" i="12"/>
  <c r="M43" i="12"/>
  <c r="O32" i="12"/>
  <c r="M32" i="12"/>
  <c r="O11" i="12"/>
  <c r="AP154" i="2" s="1"/>
  <c r="M11" i="12"/>
  <c r="I137" i="16"/>
  <c r="AP213" i="2" s="1"/>
  <c r="G137" i="16"/>
  <c r="E137" i="16"/>
  <c r="X213" i="2" s="1"/>
  <c r="M132" i="7"/>
  <c r="X210" i="2" s="1"/>
  <c r="Q132" i="7"/>
  <c r="AP210" i="2" s="1"/>
  <c r="N210" i="19" s="1"/>
  <c r="O132" i="7"/>
  <c r="AP209" i="2"/>
  <c r="G209" i="18" s="1"/>
  <c r="AG209" i="2"/>
  <c r="AJ93" i="2"/>
  <c r="H93" i="19" s="1"/>
  <c r="F216" i="2"/>
  <c r="I39" i="17"/>
  <c r="AP215" i="2" s="1"/>
  <c r="G215" i="18" s="1"/>
  <c r="G39" i="17"/>
  <c r="AG215" i="2" s="1"/>
  <c r="E39" i="17"/>
  <c r="X215" i="2" s="1"/>
  <c r="AG6" i="2"/>
  <c r="AO216" i="2"/>
  <c r="M216" i="19" s="1"/>
  <c r="AN216" i="2"/>
  <c r="L216" i="19" s="1"/>
  <c r="AM216" i="2"/>
  <c r="K216" i="19" s="1"/>
  <c r="AL216" i="2"/>
  <c r="J216" i="19" s="1"/>
  <c r="AK216" i="2"/>
  <c r="I216" i="19" s="1"/>
  <c r="AJ216" i="2"/>
  <c r="H216" i="19" s="1"/>
  <c r="AI216" i="2"/>
  <c r="G216" i="19" s="1"/>
  <c r="AF216" i="2"/>
  <c r="AE216" i="2"/>
  <c r="AD216" i="2"/>
  <c r="AC216" i="2"/>
  <c r="AB216" i="2"/>
  <c r="AA216" i="2"/>
  <c r="Z216" i="2"/>
  <c r="V216" i="2"/>
  <c r="T216" i="2"/>
  <c r="R216" i="2"/>
  <c r="O216" i="2"/>
  <c r="N216" i="2"/>
  <c r="L216" i="2"/>
  <c r="I216" i="2"/>
  <c r="H216" i="2"/>
  <c r="I46" i="8"/>
  <c r="AP211" i="2" s="1"/>
  <c r="I39" i="15"/>
  <c r="AP212" i="2" s="1"/>
  <c r="N212" i="19" s="1"/>
  <c r="K56" i="12"/>
  <c r="K59" i="12"/>
  <c r="K57" i="12"/>
  <c r="K45" i="12"/>
  <c r="K51" i="12"/>
  <c r="K52" i="12"/>
  <c r="K39" i="12"/>
  <c r="K34" i="12"/>
  <c r="K5" i="12"/>
  <c r="K6" i="12"/>
  <c r="X75" i="2" l="1"/>
  <c r="AP203" i="2"/>
  <c r="N203" i="19" s="1"/>
  <c r="M64" i="12"/>
  <c r="O64" i="12"/>
  <c r="X157" i="2"/>
  <c r="X9" i="2"/>
  <c r="X37" i="2"/>
  <c r="X50" i="2"/>
  <c r="X63" i="2"/>
  <c r="X77" i="2"/>
  <c r="X90" i="2"/>
  <c r="X104" i="2"/>
  <c r="X122" i="2"/>
  <c r="X138" i="2"/>
  <c r="X160" i="2"/>
  <c r="X193" i="2"/>
  <c r="X17" i="2"/>
  <c r="X32" i="2"/>
  <c r="X45" i="2"/>
  <c r="X59" i="2"/>
  <c r="X73" i="2"/>
  <c r="X86" i="2"/>
  <c r="X100" i="2"/>
  <c r="X113" i="2"/>
  <c r="X127" i="2"/>
  <c r="X142" i="2"/>
  <c r="X146" i="2"/>
  <c r="X172" i="2"/>
  <c r="X180" i="2"/>
  <c r="X184" i="2"/>
  <c r="X188" i="2"/>
  <c r="X202" i="2"/>
  <c r="X6" i="2"/>
  <c r="X14" i="2"/>
  <c r="X33" i="2"/>
  <c r="X42" i="2"/>
  <c r="X60" i="2"/>
  <c r="X70" i="2"/>
  <c r="X87" i="2"/>
  <c r="X97" i="2"/>
  <c r="X114" i="2"/>
  <c r="X123" i="2"/>
  <c r="X143" i="2"/>
  <c r="X13" i="2"/>
  <c r="X28" i="2"/>
  <c r="X41" i="2"/>
  <c r="X54" i="2"/>
  <c r="X69" i="2"/>
  <c r="X81" i="2"/>
  <c r="X96" i="2"/>
  <c r="X108" i="2"/>
  <c r="X117" i="2"/>
  <c r="X132" i="2"/>
  <c r="X168" i="2"/>
  <c r="X176" i="2"/>
  <c r="X121" i="2"/>
  <c r="X214" i="2"/>
  <c r="AG154" i="2"/>
  <c r="X25" i="2"/>
  <c r="X51" i="2"/>
  <c r="X105" i="2"/>
  <c r="X10" i="2"/>
  <c r="X18" i="2"/>
  <c r="X29" i="2"/>
  <c r="X38" i="2"/>
  <c r="X47" i="2"/>
  <c r="X55" i="2"/>
  <c r="X64" i="2"/>
  <c r="X74" i="2"/>
  <c r="X82" i="2"/>
  <c r="X91" i="2"/>
  <c r="X101" i="2"/>
  <c r="X109" i="2"/>
  <c r="X119" i="2"/>
  <c r="X128" i="2"/>
  <c r="X139" i="2"/>
  <c r="X147" i="2"/>
  <c r="X155" i="2"/>
  <c r="X165" i="2"/>
  <c r="X173" i="2"/>
  <c r="X181" i="2"/>
  <c r="X189" i="2"/>
  <c r="X198" i="2"/>
  <c r="X11" i="2"/>
  <c r="X19" i="2"/>
  <c r="X30" i="2"/>
  <c r="X39" i="2"/>
  <c r="X48" i="2"/>
  <c r="X57" i="2"/>
  <c r="X65" i="2"/>
  <c r="X83" i="2"/>
  <c r="X102" i="2"/>
  <c r="X111" i="2"/>
  <c r="X120" i="2"/>
  <c r="X129" i="2"/>
  <c r="X140" i="2"/>
  <c r="X148" i="2"/>
  <c r="X166" i="2"/>
  <c r="X174" i="2"/>
  <c r="X182" i="2"/>
  <c r="X190" i="2"/>
  <c r="X200" i="2"/>
  <c r="X7" i="2"/>
  <c r="X15" i="2"/>
  <c r="X26" i="2"/>
  <c r="X34" i="2"/>
  <c r="X52" i="2"/>
  <c r="X61" i="2"/>
  <c r="X71" i="2"/>
  <c r="X79" i="2"/>
  <c r="X88" i="2"/>
  <c r="X98" i="2"/>
  <c r="X106" i="2"/>
  <c r="X115" i="2"/>
  <c r="X124" i="2"/>
  <c r="X136" i="2"/>
  <c r="X144" i="2"/>
  <c r="X152" i="2"/>
  <c r="X162" i="2"/>
  <c r="X170" i="2"/>
  <c r="X178" i="2"/>
  <c r="X208" i="2"/>
  <c r="P216" i="2"/>
  <c r="X78" i="2"/>
  <c r="X135" i="2"/>
  <c r="X8" i="2"/>
  <c r="X16" i="2"/>
  <c r="X27" i="2"/>
  <c r="X35" i="2"/>
  <c r="X44" i="2"/>
  <c r="X53" i="2"/>
  <c r="X62" i="2"/>
  <c r="X72" i="2"/>
  <c r="X80" i="2"/>
  <c r="X89" i="2"/>
  <c r="X99" i="2"/>
  <c r="X107" i="2"/>
  <c r="X116" i="2"/>
  <c r="X126" i="2"/>
  <c r="X137" i="2"/>
  <c r="X145" i="2"/>
  <c r="X153" i="2"/>
  <c r="X163" i="2"/>
  <c r="X171" i="2"/>
  <c r="X179" i="2"/>
  <c r="X187" i="2"/>
  <c r="J158" i="2"/>
  <c r="X161" i="2"/>
  <c r="X169" i="2"/>
  <c r="X177" i="2"/>
  <c r="X185" i="2"/>
  <c r="F215" i="18"/>
  <c r="P93" i="2"/>
  <c r="P68" i="2"/>
  <c r="J216" i="2"/>
  <c r="P158" i="2"/>
  <c r="X209" i="2"/>
  <c r="F209" i="18" s="1"/>
  <c r="J134" i="2"/>
  <c r="X12" i="2"/>
  <c r="X22" i="2"/>
  <c r="X31" i="2"/>
  <c r="X40" i="2"/>
  <c r="X49" i="2"/>
  <c r="X58" i="2"/>
  <c r="X67" i="2"/>
  <c r="X76" i="2"/>
  <c r="X84" i="2"/>
  <c r="X95" i="2"/>
  <c r="X103" i="2"/>
  <c r="X112" i="2"/>
  <c r="X131" i="2"/>
  <c r="X141" i="2"/>
  <c r="X159" i="2"/>
  <c r="X167" i="2"/>
  <c r="X175" i="2"/>
  <c r="X183" i="2"/>
  <c r="X191" i="2"/>
  <c r="X201" i="2"/>
  <c r="P134" i="2"/>
  <c r="X164" i="2"/>
  <c r="J68" i="2"/>
  <c r="J93" i="2"/>
  <c r="X94" i="2"/>
  <c r="N209" i="19"/>
  <c r="N215" i="19"/>
  <c r="G210" i="18"/>
  <c r="N213" i="19"/>
  <c r="G213" i="18"/>
  <c r="G211" i="18"/>
  <c r="N211" i="19"/>
  <c r="N154" i="19"/>
  <c r="G154" i="18"/>
  <c r="G212" i="18"/>
  <c r="AG203" i="2"/>
  <c r="AG213" i="2"/>
  <c r="G39" i="15"/>
  <c r="AG212" i="2" s="1"/>
  <c r="AG210" i="2"/>
  <c r="G46" i="8"/>
  <c r="AG211" i="2" s="1"/>
  <c r="E39" i="15"/>
  <c r="X212" i="2" s="1"/>
  <c r="E46" i="8"/>
  <c r="X211" i="2" s="1"/>
  <c r="F68" i="2"/>
  <c r="AP7" i="2"/>
  <c r="AP8" i="2"/>
  <c r="AP9" i="2"/>
  <c r="AP10" i="2"/>
  <c r="AP11" i="2"/>
  <c r="AP12" i="2"/>
  <c r="AP13" i="2"/>
  <c r="AP14" i="2"/>
  <c r="AP15" i="2"/>
  <c r="AP16" i="2"/>
  <c r="AP17" i="2"/>
  <c r="AP18" i="2"/>
  <c r="AP19" i="2"/>
  <c r="AP22" i="2"/>
  <c r="AP24" i="2"/>
  <c r="AP25" i="2"/>
  <c r="AP26" i="2"/>
  <c r="AP27" i="2"/>
  <c r="AP28" i="2"/>
  <c r="AP29" i="2"/>
  <c r="AP30" i="2"/>
  <c r="AP31" i="2"/>
  <c r="AP32" i="2"/>
  <c r="AP33" i="2"/>
  <c r="AP34" i="2"/>
  <c r="AP35" i="2"/>
  <c r="AP37" i="2"/>
  <c r="AP38" i="2"/>
  <c r="AP39" i="2"/>
  <c r="AP40" i="2"/>
  <c r="AP41" i="2"/>
  <c r="AP42" i="2"/>
  <c r="AP43" i="2"/>
  <c r="AP44" i="2"/>
  <c r="AP45" i="2"/>
  <c r="AP47" i="2"/>
  <c r="AP48" i="2"/>
  <c r="AP49" i="2"/>
  <c r="AP50" i="2"/>
  <c r="AP51" i="2"/>
  <c r="AP52" i="2"/>
  <c r="AP53" i="2"/>
  <c r="AP54" i="2"/>
  <c r="AP55" i="2"/>
  <c r="AP57" i="2"/>
  <c r="AP58" i="2"/>
  <c r="AP59" i="2"/>
  <c r="AP60" i="2"/>
  <c r="AP61" i="2"/>
  <c r="AP62" i="2"/>
  <c r="AP63" i="2"/>
  <c r="AP64" i="2"/>
  <c r="AP65" i="2"/>
  <c r="AP67" i="2"/>
  <c r="AP69" i="2"/>
  <c r="AP70" i="2"/>
  <c r="AP71" i="2"/>
  <c r="AP72" i="2"/>
  <c r="AP73" i="2"/>
  <c r="AP74" i="2"/>
  <c r="AP75" i="2"/>
  <c r="AP76" i="2"/>
  <c r="AP77" i="2"/>
  <c r="AP78" i="2"/>
  <c r="AP79" i="2"/>
  <c r="AP80" i="2"/>
  <c r="AP81" i="2"/>
  <c r="AP82" i="2"/>
  <c r="AP83" i="2"/>
  <c r="AP84" i="2"/>
  <c r="AP86" i="2"/>
  <c r="AP87" i="2"/>
  <c r="AP88" i="2"/>
  <c r="AP89" i="2"/>
  <c r="AP90" i="2"/>
  <c r="AP91" i="2"/>
  <c r="AP94" i="2"/>
  <c r="AP95" i="2"/>
  <c r="AP96" i="2"/>
  <c r="AP97" i="2"/>
  <c r="AP98" i="2"/>
  <c r="AP99" i="2"/>
  <c r="AP100" i="2"/>
  <c r="AP101" i="2"/>
  <c r="AP102" i="2"/>
  <c r="AP103" i="2"/>
  <c r="AP104" i="2"/>
  <c r="AP105" i="2"/>
  <c r="AP106" i="2"/>
  <c r="AP107" i="2"/>
  <c r="AP108" i="2"/>
  <c r="AP109" i="2"/>
  <c r="AP111" i="2"/>
  <c r="AP112" i="2"/>
  <c r="AP113" i="2"/>
  <c r="AP114" i="2"/>
  <c r="AP115" i="2"/>
  <c r="AP116" i="2"/>
  <c r="AP117" i="2"/>
  <c r="AP119" i="2"/>
  <c r="AP120" i="2"/>
  <c r="AP121" i="2"/>
  <c r="AP122" i="2"/>
  <c r="AP123" i="2"/>
  <c r="AP124" i="2"/>
  <c r="AP126" i="2"/>
  <c r="AP127" i="2"/>
  <c r="AP128" i="2"/>
  <c r="AP129" i="2"/>
  <c r="AP131" i="2"/>
  <c r="AP132" i="2"/>
  <c r="AP135" i="2"/>
  <c r="AP136" i="2"/>
  <c r="AP137" i="2"/>
  <c r="AP138" i="2"/>
  <c r="AP139" i="2"/>
  <c r="AP140" i="2"/>
  <c r="AP141" i="2"/>
  <c r="AP142" i="2"/>
  <c r="AP143" i="2"/>
  <c r="AP144" i="2"/>
  <c r="AP145" i="2"/>
  <c r="AP146" i="2"/>
  <c r="AP147" i="2"/>
  <c r="AP148" i="2"/>
  <c r="AP149" i="2"/>
  <c r="AP150" i="2"/>
  <c r="AP151" i="2"/>
  <c r="AP152" i="2"/>
  <c r="AP153" i="2"/>
  <c r="AP155" i="2"/>
  <c r="AP157" i="2"/>
  <c r="AP159" i="2"/>
  <c r="AP160" i="2"/>
  <c r="AP161" i="2"/>
  <c r="AP162" i="2"/>
  <c r="AP163" i="2"/>
  <c r="AP164" i="2"/>
  <c r="AP165" i="2"/>
  <c r="AP166" i="2"/>
  <c r="AP167" i="2"/>
  <c r="AP168" i="2"/>
  <c r="AP169" i="2"/>
  <c r="AP170" i="2"/>
  <c r="AP171" i="2"/>
  <c r="AP172" i="2"/>
  <c r="AP173" i="2"/>
  <c r="AP174" i="2"/>
  <c r="AP175" i="2"/>
  <c r="AP176" i="2"/>
  <c r="AP177" i="2"/>
  <c r="AP178" i="2"/>
  <c r="AP179" i="2"/>
  <c r="AP180" i="2"/>
  <c r="AP181" i="2"/>
  <c r="AP182" i="2"/>
  <c r="AP183" i="2"/>
  <c r="AP184" i="2"/>
  <c r="AP185" i="2"/>
  <c r="AP186" i="2"/>
  <c r="AP187" i="2"/>
  <c r="AP188" i="2"/>
  <c r="AP189" i="2"/>
  <c r="AP190" i="2"/>
  <c r="AP191" i="2"/>
  <c r="AP193" i="2"/>
  <c r="AP194" i="2"/>
  <c r="AP195" i="2"/>
  <c r="AP196" i="2"/>
  <c r="AP197" i="2"/>
  <c r="AP198" i="2"/>
  <c r="AP200" i="2"/>
  <c r="AP201" i="2"/>
  <c r="AP202" i="2"/>
  <c r="AP208" i="2"/>
  <c r="AP214" i="2"/>
  <c r="AP6" i="2"/>
  <c r="AG7" i="2"/>
  <c r="AG8" i="2"/>
  <c r="AG9" i="2"/>
  <c r="AG10" i="2"/>
  <c r="AG11" i="2"/>
  <c r="AG12" i="2"/>
  <c r="AG13" i="2"/>
  <c r="AG14" i="2"/>
  <c r="AG15" i="2"/>
  <c r="AG16" i="2"/>
  <c r="AG17" i="2"/>
  <c r="AG18" i="2"/>
  <c r="AG19" i="2"/>
  <c r="AG22" i="2"/>
  <c r="AG24" i="2"/>
  <c r="AG25" i="2"/>
  <c r="AG26" i="2"/>
  <c r="AG27" i="2"/>
  <c r="AG28" i="2"/>
  <c r="AG29" i="2"/>
  <c r="AG30" i="2"/>
  <c r="AG31" i="2"/>
  <c r="AG32" i="2"/>
  <c r="AG33" i="2"/>
  <c r="AG34" i="2"/>
  <c r="AG35" i="2"/>
  <c r="AG37" i="2"/>
  <c r="AG38" i="2"/>
  <c r="AG39" i="2"/>
  <c r="AG40" i="2"/>
  <c r="AG41" i="2"/>
  <c r="AG42" i="2"/>
  <c r="AG43" i="2"/>
  <c r="AG44" i="2"/>
  <c r="AG45" i="2"/>
  <c r="AG47" i="2"/>
  <c r="AG48" i="2"/>
  <c r="AG49" i="2"/>
  <c r="AG50" i="2"/>
  <c r="AG51" i="2"/>
  <c r="AG52" i="2"/>
  <c r="AG53" i="2"/>
  <c r="AG54" i="2"/>
  <c r="AG55" i="2"/>
  <c r="AG57" i="2"/>
  <c r="AG58" i="2"/>
  <c r="AG59" i="2"/>
  <c r="AG60" i="2"/>
  <c r="AG61" i="2"/>
  <c r="AG62" i="2"/>
  <c r="AG63" i="2"/>
  <c r="AG64" i="2"/>
  <c r="AG65" i="2"/>
  <c r="AG67" i="2"/>
  <c r="AG69" i="2"/>
  <c r="AG70" i="2"/>
  <c r="AG71" i="2"/>
  <c r="AG72" i="2"/>
  <c r="AG73" i="2"/>
  <c r="AG74" i="2"/>
  <c r="AG75" i="2"/>
  <c r="AG76" i="2"/>
  <c r="AG77" i="2"/>
  <c r="AG78" i="2"/>
  <c r="AG79" i="2"/>
  <c r="AG80" i="2"/>
  <c r="AG81" i="2"/>
  <c r="AG82" i="2"/>
  <c r="AG83" i="2"/>
  <c r="AG84" i="2"/>
  <c r="AG86" i="2"/>
  <c r="AG87" i="2"/>
  <c r="AG88" i="2"/>
  <c r="AG89" i="2"/>
  <c r="AG90" i="2"/>
  <c r="AG91" i="2"/>
  <c r="AG94" i="2"/>
  <c r="AG95" i="2"/>
  <c r="AG96" i="2"/>
  <c r="AG97" i="2"/>
  <c r="AG98" i="2"/>
  <c r="AG99" i="2"/>
  <c r="AG100" i="2"/>
  <c r="AG101" i="2"/>
  <c r="AG102" i="2"/>
  <c r="AG103" i="2"/>
  <c r="AG104" i="2"/>
  <c r="AG105" i="2"/>
  <c r="AG106" i="2"/>
  <c r="AG107" i="2"/>
  <c r="AG108" i="2"/>
  <c r="AG109" i="2"/>
  <c r="AG111" i="2"/>
  <c r="AG112" i="2"/>
  <c r="AG113" i="2"/>
  <c r="AG114" i="2"/>
  <c r="AG115" i="2"/>
  <c r="AG116" i="2"/>
  <c r="AG117" i="2"/>
  <c r="AG119" i="2"/>
  <c r="AG120" i="2"/>
  <c r="AG121" i="2"/>
  <c r="AG122" i="2"/>
  <c r="AG123" i="2"/>
  <c r="AG124" i="2"/>
  <c r="AG126" i="2"/>
  <c r="AG127" i="2"/>
  <c r="AG128" i="2"/>
  <c r="AG129" i="2"/>
  <c r="AG131" i="2"/>
  <c r="AG132" i="2"/>
  <c r="AG135" i="2"/>
  <c r="AG136" i="2"/>
  <c r="AG137" i="2"/>
  <c r="AG138" i="2"/>
  <c r="AG139" i="2"/>
  <c r="AG140" i="2"/>
  <c r="AG141" i="2"/>
  <c r="AG142" i="2"/>
  <c r="AG143" i="2"/>
  <c r="AG144" i="2"/>
  <c r="AG145" i="2"/>
  <c r="AG146" i="2"/>
  <c r="AG147" i="2"/>
  <c r="AG148" i="2"/>
  <c r="AG149" i="2"/>
  <c r="AG150" i="2"/>
  <c r="AG151" i="2"/>
  <c r="AG152" i="2"/>
  <c r="AG153" i="2"/>
  <c r="AG155" i="2"/>
  <c r="AG157"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3" i="2"/>
  <c r="AG194" i="2"/>
  <c r="AG195" i="2"/>
  <c r="AG196" i="2"/>
  <c r="AG197" i="2"/>
  <c r="AG198" i="2"/>
  <c r="AG200" i="2"/>
  <c r="AG201" i="2"/>
  <c r="AG202" i="2"/>
  <c r="AG208" i="2"/>
  <c r="AG214" i="2"/>
  <c r="AO158" i="2"/>
  <c r="M158" i="19" s="1"/>
  <c r="AN158" i="2"/>
  <c r="L158" i="19" s="1"/>
  <c r="AM158" i="2"/>
  <c r="K158" i="19" s="1"/>
  <c r="AL158" i="2"/>
  <c r="J158" i="19" s="1"/>
  <c r="AK158" i="2"/>
  <c r="I158" i="19" s="1"/>
  <c r="AJ158" i="2"/>
  <c r="H158" i="19" s="1"/>
  <c r="AI158" i="2"/>
  <c r="G158" i="19" s="1"/>
  <c r="AF158" i="2"/>
  <c r="AE158" i="2"/>
  <c r="AD158" i="2"/>
  <c r="AC158" i="2"/>
  <c r="AB158" i="2"/>
  <c r="AA158" i="2"/>
  <c r="Z158" i="2"/>
  <c r="V158" i="2"/>
  <c r="T158" i="2"/>
  <c r="R158" i="2"/>
  <c r="O158" i="2"/>
  <c r="N158" i="2"/>
  <c r="L158" i="2"/>
  <c r="I158" i="2"/>
  <c r="H158" i="2"/>
  <c r="AO134" i="2"/>
  <c r="M134" i="19" s="1"/>
  <c r="AN134" i="2"/>
  <c r="L134" i="19" s="1"/>
  <c r="AM134" i="2"/>
  <c r="K134" i="19" s="1"/>
  <c r="AL134" i="2"/>
  <c r="J134" i="19" s="1"/>
  <c r="AK134" i="2"/>
  <c r="I134" i="19" s="1"/>
  <c r="AJ134" i="2"/>
  <c r="H134" i="19" s="1"/>
  <c r="AI134" i="2"/>
  <c r="G134" i="19" s="1"/>
  <c r="AF134" i="2"/>
  <c r="AE134" i="2"/>
  <c r="AD134" i="2"/>
  <c r="AC134" i="2"/>
  <c r="AB134" i="2"/>
  <c r="AA134" i="2"/>
  <c r="Z134" i="2"/>
  <c r="V134" i="2"/>
  <c r="T134" i="2"/>
  <c r="R134" i="2"/>
  <c r="O134" i="2"/>
  <c r="N134" i="2"/>
  <c r="L134" i="2"/>
  <c r="I134" i="2"/>
  <c r="H134" i="2"/>
  <c r="AO93" i="2"/>
  <c r="M93" i="19" s="1"/>
  <c r="AN93" i="2"/>
  <c r="L93" i="19" s="1"/>
  <c r="AM93" i="2"/>
  <c r="K93" i="19" s="1"/>
  <c r="AL93" i="2"/>
  <c r="J93" i="19" s="1"/>
  <c r="AK93" i="2"/>
  <c r="I93" i="19" s="1"/>
  <c r="AI93" i="2"/>
  <c r="G93" i="19" s="1"/>
  <c r="AF93" i="2"/>
  <c r="AE93" i="2"/>
  <c r="AD93" i="2"/>
  <c r="AC93" i="2"/>
  <c r="AB93" i="2"/>
  <c r="AA93" i="2"/>
  <c r="Z93" i="2"/>
  <c r="V93" i="2"/>
  <c r="T93" i="2"/>
  <c r="R93" i="2"/>
  <c r="O93" i="2"/>
  <c r="N93" i="2"/>
  <c r="L93" i="2"/>
  <c r="I93" i="2"/>
  <c r="H93" i="2"/>
  <c r="F93" i="2"/>
  <c r="AO68" i="2"/>
  <c r="M68" i="19" s="1"/>
  <c r="AN68" i="2"/>
  <c r="L68" i="19" s="1"/>
  <c r="AM68" i="2"/>
  <c r="K68" i="19" s="1"/>
  <c r="AL68" i="2"/>
  <c r="J68" i="19" s="1"/>
  <c r="AK68" i="2"/>
  <c r="I68" i="19" s="1"/>
  <c r="AJ68" i="2"/>
  <c r="H68" i="19" s="1"/>
  <c r="AI68" i="2"/>
  <c r="G68" i="19" s="1"/>
  <c r="AF68" i="2"/>
  <c r="AE68" i="2"/>
  <c r="AD68" i="2"/>
  <c r="AC68" i="2"/>
  <c r="AB68" i="2"/>
  <c r="AA68" i="2"/>
  <c r="Z68" i="2"/>
  <c r="V68" i="2"/>
  <c r="T68" i="2"/>
  <c r="R68" i="2"/>
  <c r="O68" i="2"/>
  <c r="N68" i="2"/>
  <c r="L68" i="2"/>
  <c r="I68" i="2"/>
  <c r="H68" i="2"/>
  <c r="K7" i="12"/>
  <c r="K8" i="12"/>
  <c r="K9" i="12"/>
  <c r="K10" i="12"/>
  <c r="K30" i="12"/>
  <c r="K31" i="12"/>
  <c r="K40" i="12"/>
  <c r="K41" i="12"/>
  <c r="K42" i="12"/>
  <c r="K53" i="12"/>
  <c r="K54" i="12" s="1"/>
  <c r="K61" i="12"/>
  <c r="K62" i="12"/>
  <c r="F158" i="2"/>
  <c r="F134" i="2"/>
  <c r="G203" i="18" l="1"/>
  <c r="K43" i="12"/>
  <c r="K63" i="12"/>
  <c r="AP68" i="2"/>
  <c r="K11" i="12"/>
  <c r="X154" i="2" s="1"/>
  <c r="X158" i="2" s="1"/>
  <c r="X93" i="2"/>
  <c r="AG158" i="2"/>
  <c r="AP134" i="2"/>
  <c r="AG93" i="2"/>
  <c r="AP158" i="2"/>
  <c r="X68" i="2"/>
  <c r="AP216" i="2"/>
  <c r="N216" i="19" s="1"/>
  <c r="AP93" i="2"/>
  <c r="AG216" i="2"/>
  <c r="AG134" i="2"/>
  <c r="X134" i="2"/>
  <c r="AG68" i="2"/>
  <c r="K32" i="12"/>
  <c r="F217" i="2"/>
  <c r="F215" i="19"/>
  <c r="P217" i="2"/>
  <c r="F209" i="19"/>
  <c r="J217" i="2"/>
  <c r="F137" i="18"/>
  <c r="F137" i="19"/>
  <c r="N180" i="19"/>
  <c r="G180" i="18"/>
  <c r="N138" i="19"/>
  <c r="G138" i="18"/>
  <c r="N80" i="19"/>
  <c r="G80" i="18"/>
  <c r="N7" i="19"/>
  <c r="G7" i="18"/>
  <c r="F186" i="19"/>
  <c r="F186" i="18"/>
  <c r="F152" i="19"/>
  <c r="F152" i="18"/>
  <c r="F103" i="19"/>
  <c r="F103" i="18"/>
  <c r="F53" i="19"/>
  <c r="F53" i="18"/>
  <c r="G187" i="18"/>
  <c r="N187" i="19"/>
  <c r="G163" i="18"/>
  <c r="N163" i="19"/>
  <c r="N120" i="19"/>
  <c r="G120" i="18"/>
  <c r="N87" i="19"/>
  <c r="G87" i="18"/>
  <c r="F201" i="18"/>
  <c r="F201" i="19"/>
  <c r="F193" i="18"/>
  <c r="F193" i="19"/>
  <c r="F185" i="18"/>
  <c r="F185" i="19"/>
  <c r="F177" i="18"/>
  <c r="F177" i="19"/>
  <c r="F169" i="18"/>
  <c r="F169" i="19"/>
  <c r="F161" i="18"/>
  <c r="F161" i="19"/>
  <c r="F151" i="19"/>
  <c r="F151" i="18"/>
  <c r="F143" i="19"/>
  <c r="F143" i="18"/>
  <c r="F135" i="18"/>
  <c r="F135" i="19"/>
  <c r="F126" i="19"/>
  <c r="F126" i="18"/>
  <c r="F102" i="18"/>
  <c r="F102" i="19"/>
  <c r="F94" i="19"/>
  <c r="F94" i="18"/>
  <c r="F77" i="19"/>
  <c r="F77" i="18"/>
  <c r="F69" i="19"/>
  <c r="F69" i="18"/>
  <c r="F60" i="19"/>
  <c r="F60" i="18"/>
  <c r="F52" i="19"/>
  <c r="F52" i="18"/>
  <c r="F44" i="19"/>
  <c r="F44" i="18"/>
  <c r="F28" i="19"/>
  <c r="F28" i="18"/>
  <c r="F12" i="19"/>
  <c r="F12" i="18"/>
  <c r="N202" i="19"/>
  <c r="G202" i="18"/>
  <c r="N194" i="19"/>
  <c r="G194" i="18"/>
  <c r="N186" i="19"/>
  <c r="G186" i="18"/>
  <c r="N178" i="19"/>
  <c r="G178" i="18"/>
  <c r="N170" i="19"/>
  <c r="G170" i="18"/>
  <c r="N162" i="19"/>
  <c r="G162" i="18"/>
  <c r="N152" i="19"/>
  <c r="G152" i="18"/>
  <c r="N144" i="19"/>
  <c r="G144" i="18"/>
  <c r="N136" i="19"/>
  <c r="G136" i="18"/>
  <c r="G127" i="18"/>
  <c r="N127" i="19"/>
  <c r="G119" i="18"/>
  <c r="N119" i="19"/>
  <c r="G111" i="18"/>
  <c r="N111" i="19"/>
  <c r="G103" i="18"/>
  <c r="N103" i="19"/>
  <c r="G95" i="18"/>
  <c r="N95" i="19"/>
  <c r="N86" i="19"/>
  <c r="G86" i="18"/>
  <c r="N78" i="19"/>
  <c r="G78" i="18"/>
  <c r="G70" i="18"/>
  <c r="N70" i="19"/>
  <c r="N61" i="19"/>
  <c r="G61" i="18"/>
  <c r="N53" i="19"/>
  <c r="G53" i="18"/>
  <c r="N45" i="19"/>
  <c r="G45" i="18"/>
  <c r="N37" i="19"/>
  <c r="G37" i="18"/>
  <c r="N29" i="19"/>
  <c r="G29" i="18"/>
  <c r="N13" i="19"/>
  <c r="G13" i="18"/>
  <c r="F210" i="19"/>
  <c r="F210" i="18"/>
  <c r="F187" i="19"/>
  <c r="F187" i="18"/>
  <c r="F145" i="19"/>
  <c r="F145" i="18"/>
  <c r="F112" i="19"/>
  <c r="F112" i="18"/>
  <c r="F71" i="18"/>
  <c r="F71" i="19"/>
  <c r="F38" i="19"/>
  <c r="F38" i="18"/>
  <c r="N164" i="19"/>
  <c r="G164" i="18"/>
  <c r="N121" i="19"/>
  <c r="G121" i="18"/>
  <c r="G97" i="18"/>
  <c r="N97" i="19"/>
  <c r="N47" i="19"/>
  <c r="G47" i="18"/>
  <c r="F202" i="19"/>
  <c r="F202" i="18"/>
  <c r="F144" i="19"/>
  <c r="F144" i="18"/>
  <c r="F70" i="18"/>
  <c r="F70" i="19"/>
  <c r="G171" i="18"/>
  <c r="N171" i="19"/>
  <c r="G137" i="18"/>
  <c r="N137" i="19"/>
  <c r="N104" i="19"/>
  <c r="G104" i="18"/>
  <c r="G79" i="18"/>
  <c r="N79" i="19"/>
  <c r="N62" i="19"/>
  <c r="G62" i="18"/>
  <c r="N38" i="19"/>
  <c r="G38" i="18"/>
  <c r="N22" i="19"/>
  <c r="G22" i="18"/>
  <c r="N14" i="19"/>
  <c r="G14" i="18"/>
  <c r="F6" i="19"/>
  <c r="F6" i="18"/>
  <c r="F214" i="18"/>
  <c r="F214" i="19"/>
  <c r="F200" i="19"/>
  <c r="F200" i="18"/>
  <c r="F184" i="19"/>
  <c r="F184" i="18"/>
  <c r="F176" i="19"/>
  <c r="F176" i="18"/>
  <c r="F168" i="19"/>
  <c r="F168" i="18"/>
  <c r="F160" i="19"/>
  <c r="F160" i="18"/>
  <c r="F150" i="18"/>
  <c r="F150" i="19"/>
  <c r="F142" i="18"/>
  <c r="F142" i="19"/>
  <c r="F117" i="19"/>
  <c r="F117" i="18"/>
  <c r="F109" i="19"/>
  <c r="F109" i="18"/>
  <c r="F101" i="19"/>
  <c r="F101" i="18"/>
  <c r="F84" i="19"/>
  <c r="F84" i="18"/>
  <c r="F76" i="19"/>
  <c r="F76" i="18"/>
  <c r="F67" i="19"/>
  <c r="F67" i="18"/>
  <c r="F59" i="19"/>
  <c r="F59" i="18"/>
  <c r="F51" i="19"/>
  <c r="F51" i="18"/>
  <c r="F43" i="19"/>
  <c r="F43" i="18"/>
  <c r="F35" i="19"/>
  <c r="F35" i="18"/>
  <c r="F27" i="19"/>
  <c r="F27" i="18"/>
  <c r="F19" i="19"/>
  <c r="F19" i="18"/>
  <c r="F11" i="19"/>
  <c r="F11" i="18"/>
  <c r="N6" i="19"/>
  <c r="G6" i="18"/>
  <c r="G201" i="18"/>
  <c r="N201" i="19"/>
  <c r="N193" i="19"/>
  <c r="G193" i="18"/>
  <c r="G185" i="18"/>
  <c r="N185" i="19"/>
  <c r="N177" i="19"/>
  <c r="G177" i="18"/>
  <c r="G169" i="18"/>
  <c r="N169" i="19"/>
  <c r="N161" i="19"/>
  <c r="G161" i="18"/>
  <c r="N151" i="19"/>
  <c r="G151" i="18"/>
  <c r="N143" i="19"/>
  <c r="G143" i="18"/>
  <c r="G135" i="18"/>
  <c r="N135" i="19"/>
  <c r="N126" i="19"/>
  <c r="G126" i="18"/>
  <c r="G102" i="18"/>
  <c r="N102" i="19"/>
  <c r="N94" i="19"/>
  <c r="G94" i="18"/>
  <c r="N77" i="19"/>
  <c r="G77" i="18"/>
  <c r="N69" i="19"/>
  <c r="G69" i="18"/>
  <c r="N60" i="19"/>
  <c r="G60" i="18"/>
  <c r="N52" i="19"/>
  <c r="G52" i="18"/>
  <c r="N44" i="19"/>
  <c r="G44" i="18"/>
  <c r="N28" i="19"/>
  <c r="G28" i="18"/>
  <c r="N12" i="19"/>
  <c r="G12" i="18"/>
  <c r="F211" i="19"/>
  <c r="F211" i="18"/>
  <c r="F163" i="19"/>
  <c r="F163" i="18"/>
  <c r="F104" i="19"/>
  <c r="F104" i="18"/>
  <c r="F22" i="19"/>
  <c r="F22" i="18"/>
  <c r="N172" i="19"/>
  <c r="G172" i="18"/>
  <c r="G129" i="18"/>
  <c r="N129" i="19"/>
  <c r="G63" i="18"/>
  <c r="N63" i="19"/>
  <c r="N15" i="19"/>
  <c r="G15" i="18"/>
  <c r="F178" i="19"/>
  <c r="F178" i="18"/>
  <c r="F136" i="19"/>
  <c r="F136" i="18"/>
  <c r="F95" i="19"/>
  <c r="F95" i="18"/>
  <c r="F45" i="19"/>
  <c r="F45" i="18"/>
  <c r="G195" i="18"/>
  <c r="N195" i="19"/>
  <c r="G179" i="18"/>
  <c r="N179" i="19"/>
  <c r="N145" i="19"/>
  <c r="G145" i="18"/>
  <c r="N112" i="19"/>
  <c r="G112" i="18"/>
  <c r="N96" i="19"/>
  <c r="G96" i="18"/>
  <c r="N71" i="19"/>
  <c r="G71" i="18"/>
  <c r="N54" i="19"/>
  <c r="G54" i="18"/>
  <c r="N30" i="19"/>
  <c r="G30" i="18"/>
  <c r="F208" i="19"/>
  <c r="F208" i="18"/>
  <c r="F191" i="19"/>
  <c r="F191" i="18"/>
  <c r="F183" i="18"/>
  <c r="F183" i="19"/>
  <c r="F175" i="19"/>
  <c r="F175" i="18"/>
  <c r="F167" i="19"/>
  <c r="F167" i="18"/>
  <c r="F159" i="18"/>
  <c r="F159" i="19"/>
  <c r="F149" i="19"/>
  <c r="F149" i="18"/>
  <c r="F141" i="19"/>
  <c r="F141" i="18"/>
  <c r="F132" i="19"/>
  <c r="F132" i="18"/>
  <c r="F124" i="19"/>
  <c r="F124" i="18"/>
  <c r="F116" i="19"/>
  <c r="F116" i="18"/>
  <c r="F108" i="19"/>
  <c r="F108" i="18"/>
  <c r="F100" i="19"/>
  <c r="F100" i="18"/>
  <c r="F91" i="19"/>
  <c r="F91" i="18"/>
  <c r="F83" i="19"/>
  <c r="F83" i="18"/>
  <c r="F75" i="19"/>
  <c r="F75" i="18"/>
  <c r="F58" i="19"/>
  <c r="F58" i="18"/>
  <c r="F50" i="19"/>
  <c r="F50" i="18"/>
  <c r="F42" i="19"/>
  <c r="F42" i="18"/>
  <c r="F34" i="19"/>
  <c r="F34" i="18"/>
  <c r="F26" i="19"/>
  <c r="F26" i="18"/>
  <c r="F18" i="19"/>
  <c r="F18" i="18"/>
  <c r="F10" i="19"/>
  <c r="F10" i="18"/>
  <c r="G214" i="18"/>
  <c r="N214" i="19"/>
  <c r="N200" i="19"/>
  <c r="G200" i="18"/>
  <c r="N184" i="19"/>
  <c r="G184" i="18"/>
  <c r="N176" i="19"/>
  <c r="G176" i="18"/>
  <c r="N168" i="19"/>
  <c r="G168" i="18"/>
  <c r="N160" i="19"/>
  <c r="G160" i="18"/>
  <c r="N150" i="19"/>
  <c r="G150" i="18"/>
  <c r="N142" i="19"/>
  <c r="G142" i="18"/>
  <c r="N117" i="19"/>
  <c r="G117" i="18"/>
  <c r="N109" i="19"/>
  <c r="G109" i="18"/>
  <c r="N101" i="19"/>
  <c r="G101" i="18"/>
  <c r="N84" i="19"/>
  <c r="G84" i="18"/>
  <c r="N76" i="19"/>
  <c r="G76" i="18"/>
  <c r="N67" i="19"/>
  <c r="G67" i="18"/>
  <c r="N59" i="19"/>
  <c r="G59" i="18"/>
  <c r="N51" i="19"/>
  <c r="G51" i="18"/>
  <c r="N43" i="19"/>
  <c r="G43" i="18"/>
  <c r="N35" i="19"/>
  <c r="G35" i="18"/>
  <c r="N27" i="19"/>
  <c r="G27" i="18"/>
  <c r="N19" i="19"/>
  <c r="G19" i="18"/>
  <c r="N11" i="19"/>
  <c r="G11" i="18"/>
  <c r="F212" i="19"/>
  <c r="F212" i="18"/>
  <c r="F179" i="19"/>
  <c r="F179" i="18"/>
  <c r="F128" i="19"/>
  <c r="F128" i="18"/>
  <c r="F96" i="19"/>
  <c r="F96" i="18"/>
  <c r="F62" i="19"/>
  <c r="F62" i="18"/>
  <c r="F14" i="19"/>
  <c r="F14" i="18"/>
  <c r="N105" i="19"/>
  <c r="G105" i="18"/>
  <c r="F170" i="19"/>
  <c r="F170" i="18"/>
  <c r="F127" i="18"/>
  <c r="F127" i="19"/>
  <c r="F86" i="18"/>
  <c r="F86" i="19"/>
  <c r="F61" i="19"/>
  <c r="F61" i="18"/>
  <c r="F29" i="19"/>
  <c r="F29" i="18"/>
  <c r="N128" i="19"/>
  <c r="G128" i="18"/>
  <c r="F198" i="18"/>
  <c r="F198" i="19"/>
  <c r="F182" i="18"/>
  <c r="F182" i="19"/>
  <c r="F166" i="18"/>
  <c r="F166" i="19"/>
  <c r="F140" i="19"/>
  <c r="F140" i="18"/>
  <c r="F123" i="18"/>
  <c r="F123" i="19"/>
  <c r="F107" i="18"/>
  <c r="F107" i="19"/>
  <c r="F90" i="19"/>
  <c r="F90" i="18"/>
  <c r="F74" i="19"/>
  <c r="F74" i="18"/>
  <c r="F65" i="19"/>
  <c r="F65" i="18"/>
  <c r="F57" i="19"/>
  <c r="F57" i="18"/>
  <c r="F41" i="19"/>
  <c r="F41" i="18"/>
  <c r="F33" i="19"/>
  <c r="F33" i="18"/>
  <c r="F25" i="19"/>
  <c r="F25" i="18"/>
  <c r="F17" i="19"/>
  <c r="F17" i="18"/>
  <c r="F9" i="18"/>
  <c r="F9" i="19"/>
  <c r="N208" i="19"/>
  <c r="G208" i="18"/>
  <c r="N191" i="19"/>
  <c r="G191" i="18"/>
  <c r="G183" i="18"/>
  <c r="N183" i="19"/>
  <c r="N175" i="19"/>
  <c r="G175" i="18"/>
  <c r="N167" i="19"/>
  <c r="G167" i="18"/>
  <c r="N159" i="19"/>
  <c r="G159" i="18"/>
  <c r="N149" i="19"/>
  <c r="G149" i="18"/>
  <c r="N141" i="19"/>
  <c r="G141" i="18"/>
  <c r="N132" i="19"/>
  <c r="G132" i="18"/>
  <c r="N124" i="19"/>
  <c r="G124" i="18"/>
  <c r="N116" i="19"/>
  <c r="G116" i="18"/>
  <c r="N108" i="19"/>
  <c r="G108" i="18"/>
  <c r="N100" i="19"/>
  <c r="G100" i="18"/>
  <c r="N91" i="19"/>
  <c r="G91" i="18"/>
  <c r="N83" i="19"/>
  <c r="G83" i="18"/>
  <c r="N75" i="19"/>
  <c r="G75" i="18"/>
  <c r="N58" i="19"/>
  <c r="G58" i="18"/>
  <c r="N50" i="19"/>
  <c r="G50" i="18"/>
  <c r="N42" i="19"/>
  <c r="G42" i="18"/>
  <c r="N34" i="19"/>
  <c r="G34" i="18"/>
  <c r="N26" i="19"/>
  <c r="G26" i="18"/>
  <c r="N18" i="19"/>
  <c r="G18" i="18"/>
  <c r="N10" i="19"/>
  <c r="G10" i="18"/>
  <c r="F195" i="19"/>
  <c r="F195" i="18"/>
  <c r="F153" i="18"/>
  <c r="F153" i="19"/>
  <c r="F120" i="19"/>
  <c r="F120" i="18"/>
  <c r="F87" i="18"/>
  <c r="F87" i="19"/>
  <c r="F54" i="19"/>
  <c r="F54" i="18"/>
  <c r="F30" i="19"/>
  <c r="F30" i="18"/>
  <c r="N196" i="19"/>
  <c r="G196" i="18"/>
  <c r="G155" i="18"/>
  <c r="N155" i="19"/>
  <c r="G113" i="18"/>
  <c r="N113" i="19"/>
  <c r="N88" i="19"/>
  <c r="G88" i="18"/>
  <c r="N55" i="19"/>
  <c r="G55" i="18"/>
  <c r="N39" i="19"/>
  <c r="G39" i="18"/>
  <c r="N31" i="19"/>
  <c r="G31" i="18"/>
  <c r="F194" i="19"/>
  <c r="F194" i="18"/>
  <c r="F111" i="19"/>
  <c r="F111" i="18"/>
  <c r="N153" i="19"/>
  <c r="G153" i="18"/>
  <c r="F190" i="18"/>
  <c r="F190" i="19"/>
  <c r="F174" i="18"/>
  <c r="F174" i="19"/>
  <c r="F157" i="19"/>
  <c r="F157" i="18"/>
  <c r="F148" i="19"/>
  <c r="F148" i="18"/>
  <c r="F131" i="18"/>
  <c r="F131" i="19"/>
  <c r="F115" i="18"/>
  <c r="F115" i="19"/>
  <c r="F99" i="19"/>
  <c r="F99" i="18"/>
  <c r="F82" i="19"/>
  <c r="F82" i="18"/>
  <c r="F49" i="19"/>
  <c r="F49" i="18"/>
  <c r="F197" i="19"/>
  <c r="F197" i="18"/>
  <c r="F189" i="19"/>
  <c r="F189" i="18"/>
  <c r="F181" i="19"/>
  <c r="F181" i="18"/>
  <c r="F173" i="19"/>
  <c r="F173" i="18"/>
  <c r="F165" i="19"/>
  <c r="F165" i="18"/>
  <c r="F147" i="18"/>
  <c r="F147" i="19"/>
  <c r="F139" i="18"/>
  <c r="F139" i="19"/>
  <c r="F122" i="19"/>
  <c r="F122" i="18"/>
  <c r="F114" i="19"/>
  <c r="F114" i="18"/>
  <c r="F106" i="19"/>
  <c r="F106" i="18"/>
  <c r="F98" i="19"/>
  <c r="F98" i="18"/>
  <c r="F89" i="19"/>
  <c r="F89" i="18"/>
  <c r="F81" i="19"/>
  <c r="F81" i="18"/>
  <c r="F73" i="19"/>
  <c r="F73" i="18"/>
  <c r="F64" i="19"/>
  <c r="F64" i="18"/>
  <c r="F48" i="19"/>
  <c r="F48" i="18"/>
  <c r="F40" i="19"/>
  <c r="F40" i="18"/>
  <c r="F32" i="19"/>
  <c r="F32" i="18"/>
  <c r="F24" i="19"/>
  <c r="F24" i="18"/>
  <c r="F16" i="19"/>
  <c r="F16" i="18"/>
  <c r="F8" i="19"/>
  <c r="F8" i="18"/>
  <c r="G198" i="18"/>
  <c r="N198" i="19"/>
  <c r="G190" i="18"/>
  <c r="N190" i="19"/>
  <c r="G182" i="18"/>
  <c r="N182" i="19"/>
  <c r="G174" i="18"/>
  <c r="N174" i="19"/>
  <c r="G166" i="18"/>
  <c r="N166" i="19"/>
  <c r="N157" i="19"/>
  <c r="G157" i="18"/>
  <c r="N148" i="19"/>
  <c r="G148" i="18"/>
  <c r="N140" i="19"/>
  <c r="G140" i="18"/>
  <c r="N131" i="19"/>
  <c r="G131" i="18"/>
  <c r="N123" i="19"/>
  <c r="G123" i="18"/>
  <c r="N115" i="19"/>
  <c r="G115" i="18"/>
  <c r="N107" i="19"/>
  <c r="G107" i="18"/>
  <c r="N99" i="19"/>
  <c r="G99" i="18"/>
  <c r="N90" i="19"/>
  <c r="G90" i="18"/>
  <c r="N82" i="19"/>
  <c r="G82" i="18"/>
  <c r="N74" i="19"/>
  <c r="G74" i="18"/>
  <c r="G65" i="18"/>
  <c r="N65" i="19"/>
  <c r="N57" i="19"/>
  <c r="G57" i="18"/>
  <c r="G49" i="18"/>
  <c r="N49" i="19"/>
  <c r="N41" i="19"/>
  <c r="G41" i="18"/>
  <c r="G33" i="18"/>
  <c r="N33" i="19"/>
  <c r="G25" i="18"/>
  <c r="N25" i="19"/>
  <c r="G17" i="18"/>
  <c r="N17" i="19"/>
  <c r="G9" i="18"/>
  <c r="N9" i="19"/>
  <c r="F213" i="19"/>
  <c r="F213" i="18"/>
  <c r="F171" i="19"/>
  <c r="F171" i="18"/>
  <c r="F79" i="18"/>
  <c r="F79" i="19"/>
  <c r="N188" i="19"/>
  <c r="G188" i="18"/>
  <c r="N146" i="19"/>
  <c r="G146" i="18"/>
  <c r="N72" i="19"/>
  <c r="G72" i="18"/>
  <c r="F162" i="19"/>
  <c r="F162" i="18"/>
  <c r="F119" i="19"/>
  <c r="F119" i="18"/>
  <c r="F78" i="19"/>
  <c r="F78" i="18"/>
  <c r="F37" i="19"/>
  <c r="F37" i="18"/>
  <c r="F13" i="19"/>
  <c r="F13" i="18"/>
  <c r="F196" i="19"/>
  <c r="F196" i="18"/>
  <c r="F188" i="19"/>
  <c r="F188" i="18"/>
  <c r="F180" i="19"/>
  <c r="F180" i="18"/>
  <c r="F172" i="19"/>
  <c r="F172" i="18"/>
  <c r="F164" i="19"/>
  <c r="F164" i="18"/>
  <c r="F155" i="18"/>
  <c r="F155" i="19"/>
  <c r="F146" i="19"/>
  <c r="F146" i="18"/>
  <c r="F138" i="19"/>
  <c r="F138" i="18"/>
  <c r="F129" i="18"/>
  <c r="F129" i="19"/>
  <c r="F121" i="18"/>
  <c r="F121" i="19"/>
  <c r="F113" i="19"/>
  <c r="F113" i="18"/>
  <c r="F105" i="18"/>
  <c r="F105" i="19"/>
  <c r="F97" i="18"/>
  <c r="F97" i="19"/>
  <c r="F88" i="19"/>
  <c r="F88" i="18"/>
  <c r="F80" i="19"/>
  <c r="F80" i="18"/>
  <c r="F72" i="19"/>
  <c r="F72" i="18"/>
  <c r="F63" i="18"/>
  <c r="F63" i="19"/>
  <c r="F55" i="19"/>
  <c r="F55" i="18"/>
  <c r="F47" i="19"/>
  <c r="F47" i="18"/>
  <c r="F39" i="19"/>
  <c r="F39" i="18"/>
  <c r="F31" i="19"/>
  <c r="F31" i="18"/>
  <c r="F15" i="19"/>
  <c r="F15" i="18"/>
  <c r="F7" i="19"/>
  <c r="F7" i="18"/>
  <c r="N197" i="19"/>
  <c r="G197" i="18"/>
  <c r="N189" i="19"/>
  <c r="G189" i="18"/>
  <c r="N181" i="19"/>
  <c r="G181" i="18"/>
  <c r="N173" i="19"/>
  <c r="G173" i="18"/>
  <c r="N165" i="19"/>
  <c r="G165" i="18"/>
  <c r="G147" i="18"/>
  <c r="N147" i="19"/>
  <c r="G139" i="18"/>
  <c r="N139" i="19"/>
  <c r="G122" i="18"/>
  <c r="N122" i="19"/>
  <c r="N114" i="19"/>
  <c r="G114" i="18"/>
  <c r="N106" i="19"/>
  <c r="G106" i="18"/>
  <c r="N98" i="19"/>
  <c r="G98" i="18"/>
  <c r="N89" i="19"/>
  <c r="G89" i="18"/>
  <c r="G81" i="18"/>
  <c r="N81" i="19"/>
  <c r="N73" i="19"/>
  <c r="G73" i="18"/>
  <c r="N64" i="19"/>
  <c r="G64" i="18"/>
  <c r="N48" i="19"/>
  <c r="G48" i="18"/>
  <c r="N40" i="19"/>
  <c r="G40" i="18"/>
  <c r="N32" i="19"/>
  <c r="G32" i="18"/>
  <c r="N24" i="19"/>
  <c r="G24" i="18"/>
  <c r="N16" i="19"/>
  <c r="G16" i="18"/>
  <c r="N8" i="19"/>
  <c r="G8" i="18"/>
  <c r="V217" i="2"/>
  <c r="Z217" i="2"/>
  <c r="AJ217" i="2"/>
  <c r="H217" i="19" s="1"/>
  <c r="AA217" i="2"/>
  <c r="N217" i="2"/>
  <c r="AC217" i="2"/>
  <c r="AM217" i="2"/>
  <c r="K217" i="19" s="1"/>
  <c r="AL217" i="2"/>
  <c r="J217" i="19" s="1"/>
  <c r="O217" i="2"/>
  <c r="AD217" i="2"/>
  <c r="AN217" i="2"/>
  <c r="L217" i="19" s="1"/>
  <c r="AI217" i="2"/>
  <c r="G217" i="19" s="1"/>
  <c r="H217" i="2"/>
  <c r="I217" i="2"/>
  <c r="AK217" i="2"/>
  <c r="I217" i="19" s="1"/>
  <c r="AB217" i="2"/>
  <c r="R217" i="2"/>
  <c r="AE217" i="2"/>
  <c r="AO217" i="2"/>
  <c r="M217" i="19" s="1"/>
  <c r="L217" i="2"/>
  <c r="T217" i="2"/>
  <c r="AF217" i="2"/>
  <c r="X203" i="2" l="1"/>
  <c r="X216" i="2" s="1"/>
  <c r="F216" i="18" s="1"/>
  <c r="G216" i="18"/>
  <c r="AG217" i="2"/>
  <c r="AP217" i="2"/>
  <c r="N68" i="19"/>
  <c r="G68" i="18"/>
  <c r="F158" i="18"/>
  <c r="F158" i="19"/>
  <c r="F134" i="19"/>
  <c r="F134" i="18"/>
  <c r="F93" i="19"/>
  <c r="F93" i="18"/>
  <c r="N93" i="19"/>
  <c r="G93" i="18"/>
  <c r="N158" i="19"/>
  <c r="G158" i="18"/>
  <c r="G134" i="18"/>
  <c r="N134" i="19"/>
  <c r="F154" i="19"/>
  <c r="F154" i="18"/>
  <c r="F68" i="19"/>
  <c r="F68" i="18"/>
  <c r="K64" i="12"/>
  <c r="X217" i="2" l="1"/>
  <c r="F217" i="18" s="1"/>
  <c r="F216" i="19"/>
  <c r="F203" i="19"/>
  <c r="F203" i="18"/>
  <c r="G217" i="18"/>
  <c r="N217" i="19"/>
  <c r="F217" i="19" l="1"/>
</calcChain>
</file>

<file path=xl/sharedStrings.xml><?xml version="1.0" encoding="utf-8"?>
<sst xmlns="http://schemas.openxmlformats.org/spreadsheetml/2006/main" count="2887" uniqueCount="1125">
  <si>
    <t>Annexure - 1: Details of Proposal for FY 2026-27</t>
  </si>
  <si>
    <t>Amount in Rs. (Lakhs)</t>
  </si>
  <si>
    <t>Pool</t>
  </si>
  <si>
    <t>FMR Code</t>
  </si>
  <si>
    <t>Programme/ Theme</t>
  </si>
  <si>
    <t>S.No.</t>
  </si>
  <si>
    <t>Scheme/ Activity</t>
  </si>
  <si>
    <t>DBT</t>
  </si>
  <si>
    <t>Infrastructure - Civil Works (I&amp;C)</t>
  </si>
  <si>
    <t>Equipment (Including Furniture, Excluding Computers)</t>
  </si>
  <si>
    <t>Drugs and Supplies</t>
  </si>
  <si>
    <r>
      <t xml:space="preserve">Diagnostics (Consumables, </t>
    </r>
    <r>
      <rPr>
        <b/>
        <sz val="11"/>
        <color theme="1"/>
        <rFont val="Aptos Narrow"/>
        <family val="2"/>
        <scheme val="minor"/>
      </rPr>
      <t>PPP</t>
    </r>
    <r>
      <rPr>
        <b/>
        <sz val="11"/>
        <color rgb="FF000000"/>
        <rFont val="Aptos Narrow"/>
        <family val="2"/>
        <scheme val="minor"/>
      </rPr>
      <t>, Sample Transport)</t>
    </r>
  </si>
  <si>
    <t>Others including operating costs(OOC)</t>
  </si>
  <si>
    <t>Surveillance, Research, Assessment, Evaluation (SRAE)</t>
  </si>
  <si>
    <t>Amount Proposed by State/UT for FY 2026-27</t>
  </si>
  <si>
    <t xml:space="preserve">State Remarks </t>
  </si>
  <si>
    <t>Budget Recommended for NPCC</t>
  </si>
  <si>
    <t>GoI Remarks for NPCC</t>
  </si>
  <si>
    <t>Budget Recommended for RoP</t>
  </si>
  <si>
    <t>GoI Remarks for RoP</t>
  </si>
  <si>
    <t>Old / Ongoing Work</t>
  </si>
  <si>
    <t>New Work</t>
  </si>
  <si>
    <t>Total Budget Proposed</t>
  </si>
  <si>
    <t>State Remarks</t>
  </si>
  <si>
    <t>Central Supplies (Kind Grants) - To be provided by the PDs</t>
  </si>
  <si>
    <t>Budget for Procurement done by States</t>
  </si>
  <si>
    <t>Diagnostics (Consumables, PPP, Sample Transport)</t>
  </si>
  <si>
    <t>Total Amount Recommended for FY 2026-27</t>
  </si>
  <si>
    <t>Budget Proposed</t>
  </si>
  <si>
    <t>Amount</t>
  </si>
  <si>
    <t>RCH Flexible Pool (including RI, IPPI, NIDDCP)</t>
  </si>
  <si>
    <t>RCH.1</t>
  </si>
  <si>
    <t>Maternal Health</t>
  </si>
  <si>
    <t>Village Health Sanitation &amp; Nutrition Days (VHSNDs)</t>
  </si>
  <si>
    <t>Pregnancy Registration and Ante-Natal Checkups</t>
  </si>
  <si>
    <t>Janani Suraksha Yojana (JSY)</t>
  </si>
  <si>
    <t>Janani Shishu Suraksha Karyakram (JSSK) (excluding transport)</t>
  </si>
  <si>
    <t>Janani Shishu Suraksha Karyakram (JSSK) - Transport</t>
  </si>
  <si>
    <t>Pradhan Mantri Surakshit Matritva Abhiyan (PMSMA)</t>
  </si>
  <si>
    <t>Surakshit Matritva Aashwasan (SUMAN)</t>
  </si>
  <si>
    <t>Midwifery</t>
  </si>
  <si>
    <t>Maternal Death Review</t>
  </si>
  <si>
    <t>Comprehensive Abortion Care</t>
  </si>
  <si>
    <t>MCH Wings</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</si>
  <si>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</si>
  <si>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</si>
  <si>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</si>
  <si>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</si>
  <si>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</si>
  <si>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</si>
  <si>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</si>
  <si>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</si>
  <si>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</si>
  <si>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</si>
  <si>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</si>
  <si>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</si>
  <si>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</si>
  <si>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</si>
  <si>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</si>
  <si>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</si>
  <si>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</si>
  <si>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</si>
  <si>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</si>
  <si>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</si>
  <si>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</si>
  <si>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</si>
  <si>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</si>
  <si>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Pulse Polio Campaign</t>
  </si>
  <si>
    <t>eVIN Operational Cost</t>
  </si>
  <si>
    <t>RCH.5</t>
  </si>
  <si>
    <t>Adolescent Health</t>
  </si>
  <si>
    <t>Adolescent Friendly Health Centers (AFHCs)</t>
  </si>
  <si>
    <t>Weekly Iron Folic Acid Supplementation (WIFS)</t>
  </si>
  <si>
    <t>Menstrual Hygiene Scheme (MHS)</t>
  </si>
  <si>
    <t>Peer Education Programme</t>
  </si>
  <si>
    <t>School Health And Wellness Program under Ayushman Bharat</t>
  </si>
  <si>
    <t>Other Adolescent Health Components</t>
  </si>
  <si>
    <t>RCH.6</t>
  </si>
  <si>
    <t>Family Planning</t>
  </si>
  <si>
    <t>Sterilization - Female</t>
  </si>
  <si>
    <t>Sterilization - Male</t>
  </si>
  <si>
    <t>IUCD Insertion (PPIUCD and PAIUCD)</t>
  </si>
  <si>
    <t>ANTARA</t>
  </si>
  <si>
    <t>MPV (Mission Parivar Vikas)</t>
  </si>
  <si>
    <t>Family Planning Indemnity Scheme</t>
  </si>
  <si>
    <t>FPLMIS</t>
  </si>
  <si>
    <t>World Population Day and Vasectomy Fortnight</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</si>
  <si>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</si>
  <si>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</si>
  <si>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</si>
  <si>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</si>
  <si>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</si>
  <si>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</si>
  <si>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</si>
  <si>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</si>
  <si>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</si>
  <si>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</si>
  <si>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</si>
  <si>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</si>
  <si>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</si>
  <si>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</si>
  <si>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</si>
  <si>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</si>
  <si>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</si>
  <si>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</si>
  <si>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</si>
  <si>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</si>
  <si>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</si>
  <si>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</si>
  <si>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</si>
  <si>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</si>
  <si>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</si>
  <si>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</si>
  <si>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</si>
  <si>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</si>
  <si>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</si>
  <si>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Case Detection and Management</t>
  </si>
  <si>
    <t>DPMR Services: Reconstructive Surgeries</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</si>
  <si>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</si>
  <si>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</si>
  <si>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</si>
  <si>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</si>
  <si>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</si>
  <si>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</si>
  <si>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</si>
  <si>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</si>
  <si>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</si>
  <si>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</si>
  <si>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</si>
  <si>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</si>
  <si>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</si>
  <si>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Screening and Testing through Facilities</t>
  </si>
  <si>
    <t>Screening and Testing through Outreach Activities</t>
  </si>
  <si>
    <t>Treatment</t>
  </si>
  <si>
    <t>NDCP.6</t>
  </si>
  <si>
    <t>National Rabies Control Programme (NRCP)</t>
  </si>
  <si>
    <t>Implementation of NRCP</t>
  </si>
  <si>
    <t>NDCP.7</t>
  </si>
  <si>
    <t>Programme for Prevention and Control of Leptospirosis (PPCL)</t>
  </si>
  <si>
    <t>Implementation of PPCL</t>
  </si>
  <si>
    <t>NDCP.9</t>
  </si>
  <si>
    <t>Implementation of State specific Initiatives and Innovations</t>
  </si>
  <si>
    <t>NDCP Sub Total</t>
  </si>
  <si>
    <t>NCD Flexi Pool</t>
  </si>
  <si>
    <t>NCD.1</t>
  </si>
  <si>
    <t>National Program for Control of Blindness and Vision Impairment (NPCB+VI)</t>
  </si>
  <si>
    <t>Cataract Surgeries through Facilities</t>
  </si>
  <si>
    <t>Cataract Surgeries through NGOs</t>
  </si>
  <si>
    <t>Other Ophthalmic Interventions through Facilities</t>
  </si>
  <si>
    <t>Other Ophthalmic Interventions through NGOs</t>
  </si>
  <si>
    <t>Mobile Ophthalmic Units</t>
  </si>
  <si>
    <t>Collection of Eye Balls by Eye Banks and Eye Donation Centres</t>
  </si>
  <si>
    <t>Free Spectacles to School Children</t>
  </si>
  <si>
    <t>Free spectacles to Others</t>
  </si>
  <si>
    <t>Grant in Aid for the Health Institutions, Eye Bank, NGO, Private Practioners</t>
  </si>
  <si>
    <t>Other NPCB+VI components</t>
  </si>
  <si>
    <t>NCD.2</t>
  </si>
  <si>
    <t>National Mental Health Program (NMHP)</t>
  </si>
  <si>
    <t>Implementation of District Mental Health Plan</t>
  </si>
  <si>
    <t>Implementation of TeleMANAS</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</si>
  <si>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</si>
  <si>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</si>
  <si>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</si>
  <si>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</si>
  <si>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</si>
  <si>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</si>
  <si>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</si>
  <si>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</si>
  <si>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</si>
  <si>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 xml:space="preserve">Implementation of ToEFI Guideline </t>
  </si>
  <si>
    <t>Tobacco Cessation</t>
  </si>
  <si>
    <t>NCD.5</t>
  </si>
  <si>
    <t xml:space="preserve">National Programme for Prevention and Control of Non Communicable Diseases (NP-NCD) </t>
  </si>
  <si>
    <t>NCD Clinics at DH</t>
  </si>
  <si>
    <t>NCD Clinics at CHC/SDH</t>
  </si>
  <si>
    <t>Cardiac Care Unit (CCU/ICU) including STEMI</t>
  </si>
  <si>
    <t>Other NP-NCD Components</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</si>
  <si>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</si>
  <si>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</si>
  <si>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</si>
  <si>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</si>
  <si>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</si>
  <si>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</si>
  <si>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</si>
  <si>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</si>
  <si>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</si>
  <si>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</si>
  <si>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</si>
  <si>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</si>
  <si>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</si>
  <si>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</si>
  <si>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</si>
  <si>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</si>
  <si>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</si>
  <si>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</si>
  <si>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</si>
  <si>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</si>
  <si>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</si>
  <si>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</si>
  <si>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</si>
  <si>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</si>
  <si>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</si>
  <si>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</si>
  <si>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</si>
  <si>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</si>
  <si>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</si>
  <si>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</si>
  <si>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</si>
  <si>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</si>
  <si>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</si>
  <si>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Operationalisation of Ayushman Arogya Mandirs(AAM) - Urban</t>
  </si>
  <si>
    <t>Wellness Activities at AAMs- Urban</t>
  </si>
  <si>
    <t>Teleconsultation Facilities at AAMs-Urban</t>
  </si>
  <si>
    <t>HSS(U).2</t>
  </si>
  <si>
    <t>Community Engagement</t>
  </si>
  <si>
    <t>ASHA (including ASHA Certification and ASHA benefit package)</t>
  </si>
  <si>
    <t>MAS</t>
  </si>
  <si>
    <t>JAS</t>
  </si>
  <si>
    <t>RKS</t>
  </si>
  <si>
    <t>Outreach Activities</t>
  </si>
  <si>
    <t>Mapping of Slums and Vulnerable Population</t>
  </si>
  <si>
    <t>Other Community Engagement Components</t>
  </si>
  <si>
    <t>HSS(U).3</t>
  </si>
  <si>
    <t>Public Health Institutions as per IPHS norms</t>
  </si>
  <si>
    <t>Urban PHCs/ Polyclinics</t>
  </si>
  <si>
    <t>Urban CHCs and Maternity Homes</t>
  </si>
  <si>
    <t>HSS(U).4</t>
  </si>
  <si>
    <t>Quality Assurance</t>
  </si>
  <si>
    <t>Quality Assurance Implementation &amp; Mera Aspataal</t>
  </si>
  <si>
    <t>Kayakalp</t>
  </si>
  <si>
    <t>Swacch Swasth Sarvatra</t>
  </si>
  <si>
    <t>HSS(U).5</t>
  </si>
  <si>
    <t>HRH</t>
  </si>
  <si>
    <t>Remuneration for all NHM HR</t>
  </si>
  <si>
    <t>Incentives (Allowance, Incentives, Staff Welfare Fund)</t>
  </si>
  <si>
    <t>Incentives under CPHC</t>
  </si>
  <si>
    <t>Costs for HR Recruitment and Outsourcing</t>
  </si>
  <si>
    <t>HSS(U).6</t>
  </si>
  <si>
    <t>Technical Assistance</t>
  </si>
  <si>
    <t>Planning and Program Management*</t>
  </si>
  <si>
    <t>*Details to be filled in Annexure</t>
  </si>
  <si>
    <t>HSS(U).7</t>
  </si>
  <si>
    <t>Access</t>
  </si>
  <si>
    <t>HSS(U).8</t>
  </si>
  <si>
    <t>Innovation</t>
  </si>
  <si>
    <t>State specific Programme Innovations and Interventions</t>
  </si>
  <si>
    <t>HSS(U).9</t>
  </si>
  <si>
    <t>Untied Grants</t>
  </si>
  <si>
    <t>Untied Fund</t>
  </si>
  <si>
    <t>HSS-Urban Sub Total</t>
  </si>
  <si>
    <t>Health System Strengthening (HSS) Rural</t>
  </si>
  <si>
    <t>HSS.1</t>
  </si>
  <si>
    <t>Operationalisation of Ayushman Arogya Mandirs (AAM) - Rural</t>
  </si>
  <si>
    <t>Wellness Activities at AAMs- Rural</t>
  </si>
  <si>
    <t>Teleconsultation Facilities at AAMs-Rural</t>
  </si>
  <si>
    <t>CHO Mentoring</t>
  </si>
  <si>
    <t>HSS.2</t>
  </si>
  <si>
    <t>Blood Services &amp; Disorders</t>
  </si>
  <si>
    <t>Screening for Blood Disorders</t>
  </si>
  <si>
    <t>Support for Blood Transfusion</t>
  </si>
  <si>
    <t xml:space="preserve">Blood Bank/BCSU/BSU/Thalassemia Day Care Centre </t>
  </si>
  <si>
    <t>Blood Collection and Transport Vans</t>
  </si>
  <si>
    <t>Other Blood Services &amp; Disorders Components</t>
  </si>
  <si>
    <t>HSS.3</t>
  </si>
  <si>
    <t>ASHA (including ASHA Certification and ASHA Benefit Package)</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</si>
  <si>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</si>
  <si>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</si>
  <si>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</si>
  <si>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</si>
  <si>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</si>
  <si>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</si>
  <si>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</si>
  <si>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</si>
  <si>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</si>
  <si>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Other Infrastructure/Civil works/Expansion etc.</t>
  </si>
  <si>
    <t>Renovation/Repair/Upgradation of Facilities for IPHS/NQAS/LaQshya/ MUSQAN/SUMAN Compliance</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</si>
  <si>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</si>
  <si>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</si>
  <si>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</si>
  <si>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</si>
  <si>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</si>
  <si>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</si>
  <si>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</si>
  <si>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</si>
  <si>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</si>
  <si>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</si>
  <si>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</si>
  <si>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</si>
  <si>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</si>
  <si>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</si>
  <si>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</si>
  <si>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</si>
  <si>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</si>
  <si>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</si>
  <si>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</si>
  <si>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</si>
  <si>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</si>
  <si>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</si>
  <si>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DNB Courses for Medical Doctors</t>
  </si>
  <si>
    <t>Training Institutes and Skill Labs</t>
  </si>
  <si>
    <t>HSS.11</t>
  </si>
  <si>
    <t>SHSRC / ILC (Innovation &amp; Learning Centre)</t>
  </si>
  <si>
    <t>HSS.12</t>
  </si>
  <si>
    <t>IT interventions and systems</t>
  </si>
  <si>
    <t>Health Management Information System (HMIS)</t>
  </si>
  <si>
    <t>Implementation of DVDMS</t>
  </si>
  <si>
    <t>eSanjeevani (OPD+HWC)</t>
  </si>
  <si>
    <t>HSS.13</t>
  </si>
  <si>
    <t>HSS.14</t>
  </si>
  <si>
    <t>HSS.15</t>
  </si>
  <si>
    <t>Snakebite envenoming</t>
  </si>
  <si>
    <t>Snakebite Prevention and Control (SBPC)</t>
  </si>
  <si>
    <t>HSS.16</t>
  </si>
  <si>
    <t>Capacity building incl. training</t>
  </si>
  <si>
    <t>Capacity building incl. training (Incl. RCH, NDCP, NCD, HSS-Urban, HSS-Rural)*</t>
  </si>
  <si>
    <t>HSS.17</t>
  </si>
  <si>
    <t>ASHA Incentives</t>
  </si>
  <si>
    <t>ASHA Incentives (Incl. RCH, NDCP, NCD, HSS-Urban, HSS-Rural)*</t>
  </si>
  <si>
    <t>HSS.18</t>
  </si>
  <si>
    <t>IT Interventions and Systems</t>
  </si>
  <si>
    <t>IT interventions (Incl. RCH, NDCP, NCD, HSS-Urban, HSS-Rural - IT software, Laptops etc. for service delivery)*</t>
  </si>
  <si>
    <t>HSS.19</t>
  </si>
  <si>
    <t>IEC &amp; Printing</t>
  </si>
  <si>
    <t>IEC &amp; Printing (Incl. RCH, NDCP, NCD, HSS-Urban, HSS-Rural)*</t>
  </si>
  <si>
    <t>HSS.20</t>
  </si>
  <si>
    <t>PSA Plants (funded under PM-CARES)</t>
  </si>
  <si>
    <t>HSS.21</t>
  </si>
  <si>
    <t>State-specific Initiatives and Innovations*</t>
  </si>
  <si>
    <t>HSS-Rural Sub Total</t>
  </si>
  <si>
    <t>GRAND TOTAL</t>
  </si>
  <si>
    <t>Annexure - Capacity Building (Details of trainings proposed under Sl. No. 201)</t>
  </si>
  <si>
    <t>State/UT to add rows as required to propose activities</t>
  </si>
  <si>
    <t>S. No.</t>
  </si>
  <si>
    <t xml:space="preserve">Programme/ Theme </t>
  </si>
  <si>
    <t>Old Sl. No.</t>
  </si>
  <si>
    <t>Proposed Training/Activity</t>
  </si>
  <si>
    <t>Cadre(s) to be Trained</t>
  </si>
  <si>
    <t>Participants - NHM/ NUHM/ Both</t>
  </si>
  <si>
    <t>No. of  Batches</t>
  </si>
  <si>
    <t>Batch Size</t>
  </si>
  <si>
    <t xml:space="preserve">Quarter in which training is planned </t>
  </si>
  <si>
    <t>Duration (in Days)</t>
  </si>
  <si>
    <t>Mode of Training (Offline/Online/Hybrid)</t>
  </si>
  <si>
    <t>Level of Training (State/ District/ Block/ Facility)</t>
  </si>
  <si>
    <t>Total Amount Recommended by NPCC
for FY 2026-27</t>
  </si>
  <si>
    <t>GoI Remarks</t>
  </si>
  <si>
    <t>Total Amount Recommended for FY 2026-27 (RoP)</t>
  </si>
  <si>
    <t>A. Integrated Training of Core Cadres</t>
  </si>
  <si>
    <t>B. Specific Packages (If any, e.g RBSK team, FBNC, CEmONC etc.)</t>
  </si>
  <si>
    <t>RCH</t>
  </si>
  <si>
    <t>NDCP</t>
  </si>
  <si>
    <t>NCD</t>
  </si>
  <si>
    <t>HSS-Urban</t>
  </si>
  <si>
    <t>HSS-Rural</t>
  </si>
  <si>
    <t>Annexure - ASHA Incentives (Details of proposal under Sl. No. 202)</t>
  </si>
  <si>
    <t>S. No</t>
  </si>
  <si>
    <t>Activity Proposed</t>
  </si>
  <si>
    <t>Annexure - IT Interventions (Details of proposal under Sl. No. 203)</t>
  </si>
  <si>
    <t>HRIS</t>
  </si>
  <si>
    <t>HMIS</t>
  </si>
  <si>
    <t>DVDMS</t>
  </si>
  <si>
    <t>e-Sanjeevani</t>
  </si>
  <si>
    <t>Annexure - IEC &amp; Printing (Details of proposal under Sl. No. 204)</t>
  </si>
  <si>
    <t>A. Integrated IEC activities</t>
  </si>
  <si>
    <t>B. Major pool-specific IEC</t>
  </si>
  <si>
    <t>Annexure - State-specific Initiatives and Innovations (Details of proposal under Sl. No. 206)</t>
  </si>
  <si>
    <t>Annexure - Programme Management Activities (Details of Proposal under Sl. Nos. 146 and 194)</t>
  </si>
  <si>
    <t>Planning Activities</t>
  </si>
  <si>
    <t>Meetings, Workshops and Conferences</t>
  </si>
  <si>
    <t>Monitoring, Evaluation and Supervision</t>
  </si>
  <si>
    <t>Mobility Support and Field Visits (including SRM)
(At State, District and Block level)</t>
  </si>
  <si>
    <t>Operational Costs (Expenses on account of consumables, office expenses, operating expenses, contingency, admin expenses, miscellaneous)
(At State, District and Block level)</t>
  </si>
  <si>
    <t>IT Equipment for PMUs
(At State, District, and Block Level)</t>
  </si>
  <si>
    <t>Any other PM Cost (Procurement &amp; maintenance of office equipment, audit cost, etc.)</t>
  </si>
  <si>
    <t>Total Amount Recommended by NPCC
2026-27</t>
  </si>
  <si>
    <t>Sl. No. 146</t>
  </si>
  <si>
    <t>HSS-Urban Sub-Total</t>
  </si>
  <si>
    <t>Sl. No. 194</t>
  </si>
  <si>
    <t>RCH Sub-Total</t>
  </si>
  <si>
    <t>NDCP Sub-Total</t>
  </si>
  <si>
    <t>NCD Sub-Total</t>
  </si>
  <si>
    <t>HSS-Rural (including cross cutting activities)</t>
  </si>
  <si>
    <t>HSS-Rural Sub-Total</t>
  </si>
  <si>
    <t>Amount Proposed by State for FY 2026-27</t>
  </si>
  <si>
    <t>Total Amount Approved for FY 2026-27</t>
  </si>
  <si>
    <t>Development and Operations of Ayushman Arogya Mandirs - Urban</t>
  </si>
  <si>
    <t>Urban PHCs</t>
  </si>
  <si>
    <t>Development and Operations of Ayushman Arogya Mandirs - Rural</t>
  </si>
  <si>
    <t>Budget Approved for RoP</t>
  </si>
  <si>
    <t>Development and Operations of Ayushman Arogya Mandirs- Rural</t>
  </si>
  <si>
    <t>Proposal for VHND @Rs. 100/month X 874 Villages
Please refer RCH writeup for details</t>
  </si>
  <si>
    <t>ASHA Incentives under JSY</t>
  </si>
  <si>
    <t>ASHA Incentives under PMSMA</t>
  </si>
  <si>
    <t>Training of Medical Officers in safe abortion (CAC)</t>
  </si>
  <si>
    <t>Printing of CAC Register</t>
  </si>
  <si>
    <t>Prnting of monthly tracking form</t>
  </si>
  <si>
    <t>Printing of Integrated RCH Register</t>
  </si>
  <si>
    <t>Prnting of monthly tracking form - Rs. 8.2 Lakhs</t>
  </si>
  <si>
    <t>Printing of Integrated RCH Register - Rs. 11.32 Lakhs</t>
  </si>
  <si>
    <t>Printing of MCP Card</t>
  </si>
  <si>
    <t>Proposal for creating and broadcasting of maternal health activities at Local Cable Network</t>
  </si>
  <si>
    <t>Printing of Labour room registers and case-sheets</t>
  </si>
  <si>
    <t>Printing of MDR format</t>
  </si>
  <si>
    <t>Awareness/outreach programme for each district</t>
  </si>
  <si>
    <t>Awareness/outreach programme for each district - Rs. 1.2 Lakhs</t>
  </si>
  <si>
    <t>Printing of MDR format - Rs. 0.4 Lakhs</t>
  </si>
  <si>
    <t>Printing of Labour room registers and case-sheets - Rs. 0.75 Lakhs</t>
  </si>
  <si>
    <t>Printing of MCP Card - Rs. 10.93 Lakhs</t>
  </si>
  <si>
    <t>Proposal for creating and broadcasting of maternal health activities at Local Cable Network - Rs. 0.6 Lakhs</t>
  </si>
  <si>
    <t>IEC under PC &amp; PNDT</t>
  </si>
  <si>
    <t>Please refer PNDT writeup for details.</t>
  </si>
  <si>
    <t>Please refer PC &amp; PNDT writeup for details</t>
  </si>
  <si>
    <t>Printing under RBSK</t>
  </si>
  <si>
    <t>Please refer RBSK writeup for details.</t>
  </si>
  <si>
    <t>Printing of DEIC Register &amp; Cards</t>
  </si>
  <si>
    <t>Please refer RCH writeup for details.</t>
  </si>
  <si>
    <t>1. SNCU Data Management - Rs. 2.1 Lakhs
2. Operating Costs for Special Newborn Care Unit (SNCU) - Rs. 24 Lakhs
3. Operating Costs for Newborn Stabilization Unit (NBSU) - Rs. 6.4 Lakhs
4. Operating Costs for Newborn Care Corners (NBCC) - Rs. 6.2 Lakhs
Please refer RCH writeup for details.</t>
  </si>
  <si>
    <t>Printing (SNCU Reporting Format)</t>
  </si>
  <si>
    <t>Printing (NBSU Reporting format)</t>
  </si>
  <si>
    <t>Printing of IEC materials for National Newborn Week 2026-27</t>
  </si>
  <si>
    <t>Printing of CDR Reporting Format</t>
  </si>
  <si>
    <t>Campaign of SAANS Program</t>
  </si>
  <si>
    <t>Drugs and consumables for Sick Infant. Please refer RCH writeup for details.</t>
  </si>
  <si>
    <t>ASHA Incentive for Full Immunization @ Rs 105 per child upto 1 yr of age</t>
  </si>
  <si>
    <t>ASHA Incentive for Complete Immunization @ Rs 78.75 per child upto 2 yrs of age</t>
  </si>
  <si>
    <t>ASHA incentives for DPT Booster at the age of 5-6yrs @ Rs 52.5 per child</t>
  </si>
  <si>
    <t>Mobilization of Children through ASHA or other mobilizers</t>
  </si>
  <si>
    <t>Please refer UIP writeup for details.</t>
  </si>
  <si>
    <t>Printing and dissemination of Immunization cards, tally sheet, monitoring forms etc</t>
  </si>
  <si>
    <t>Development of IEC materials for Immunization and Mission Indradhanush</t>
  </si>
  <si>
    <t>Please refer UIP writeup for details</t>
  </si>
  <si>
    <t>Free Diagnostics for Pregnant Women (JSSK) - Rs. 23.46 Lakhs. Please refer RCH writeup for details</t>
  </si>
  <si>
    <t>Free Referral Transport for Pregnant women (JSSK) - Rs. 78.22 Lakhs.
Please refer RCH writeup for details</t>
  </si>
  <si>
    <t>Case-based incentives to beneficiaries - Please refer RCH writeup for details.</t>
  </si>
  <si>
    <t>1st responder for Maternal Death Incentive - Please refer RCH writeup for details.</t>
  </si>
  <si>
    <t>1. Honorarium for verbal Autopsy (VA) investigation team per district (Rs. 450/MD)
2. Travel Expenses for Verbal Autopsy Team (Rs. 200/team) - Rs. 0.04 Lakhs
3. Reimbursement of travel expenses - Rs. 0.04 Lakhs.
Please refer RCH writeup for details</t>
  </si>
  <si>
    <t>1. Beneficiary Compensation under Janani Suraksha Yojana (JSY) - Rural - Rs. 51.46 Lakhs
2. Beneficiary Compensation under Janani Suraksha Yojana (JSY) - Urban - Rs. 16.46 Lakhs. 
Please refer RCH writeup for details.</t>
  </si>
  <si>
    <t>Comprehensive Advocacy Campaign involving all modes of communication 
mediums on Violence against Women (VAW) and Gender discrimination. Women/VAW&amp;C Day week, printing of training material and any other IEC/BCC/Printing activities</t>
  </si>
  <si>
    <t>Procurement of equipments for Safe abortion services - Rs. 1 Lakhs. Please refer RCH writeup for details</t>
  </si>
  <si>
    <t>Meeting expense fot Maternal Death &amp; Child Death Review - Rs. 3.12 Lakhs.
Please refer RCH writeup for details.</t>
  </si>
  <si>
    <t>Printing (SNCU Reporting Format). Please refer RCH writeup for details</t>
  </si>
  <si>
    <t>Printing (NBSU Reporting format). Please refer RCH writeup for details</t>
  </si>
  <si>
    <t>Printing of IEC materials for National Newborn Week 2026-27. Please refer RCH writeup for details</t>
  </si>
  <si>
    <t>Free Diagnostic for sick infants. 
Please refer RCH writeup for details.</t>
  </si>
  <si>
    <t>Free Referral Transport for Sick Infant. 
Please refer RCH writeup for details.</t>
  </si>
  <si>
    <t>Printing of IEC materials and monitoring formats for 2 Rounds of National De-worming Day</t>
  </si>
  <si>
    <t xml:space="preserve">Printing of NDD ASHA, Anganwadi &amp; Teacher’s Training Handbook </t>
  </si>
  <si>
    <t>Printing NDD posters for Health facility</t>
  </si>
  <si>
    <t>Media Activities and Launching under National Deworming Day</t>
  </si>
  <si>
    <t>State/District Coordination Committee on NDD. Please refer RCH writeup for details.</t>
  </si>
  <si>
    <t>Operating Cost under NRC. Please refer RCH writeup for details.</t>
  </si>
  <si>
    <t>Broadcasting of Video and radio spots</t>
  </si>
  <si>
    <t>Printing of SDC Toolkit</t>
  </si>
  <si>
    <t>Printing of STOP Diarrhoea Campaign Formats</t>
  </si>
  <si>
    <t>Printing of Posters and Leaflets</t>
  </si>
  <si>
    <t>Beneficiary Compensation under FP services - Compensation for Male Sterilization - Rs. 0.04 Lakhs
Please refer RCH writeup for details</t>
  </si>
  <si>
    <t>Mission parivar Vikas - Incentivizing beneficiary @ Rs. 100/ dose received - Rs. 5.9 Lakhs</t>
  </si>
  <si>
    <t>Mission parivar Vikas - MPV Campaigns</t>
  </si>
  <si>
    <t>Nayi Pahel Kit. Please refer RCH writeup for details</t>
  </si>
  <si>
    <t>Family Planning Indemnity Scheme (FPIS) - Rs. 5 Lakhs
Please refer RCH writeup for details.</t>
  </si>
  <si>
    <t>IEC under Family Planning</t>
  </si>
  <si>
    <t>Printing of IUCD cards, MPA cards, FP manuals &amp; guidelines, etc</t>
  </si>
  <si>
    <t>World Population Fortnight celebration</t>
  </si>
  <si>
    <t>Observation of World Vasectomy Fortnight</t>
  </si>
  <si>
    <t>Equipment under AFHC.
Please refer RKSK writeup for details</t>
  </si>
  <si>
    <t>Operating Expenses for Youth Clinics</t>
  </si>
  <si>
    <t>IEC / BCC activities under AH</t>
  </si>
  <si>
    <t>Please refer RKSK writeup for details.</t>
  </si>
  <si>
    <t>Procurement of IFA Tablets (Blue).
Please refer RKSK writeup for details.</t>
  </si>
  <si>
    <t>Printing under WIFS</t>
  </si>
  <si>
    <t>Ptocurement of Sanitary Napkin.
Please refer RKSK writeup for details</t>
  </si>
  <si>
    <t>Non-monetary incentives for PE.
Please refer RKSK writeup for details</t>
  </si>
  <si>
    <t>Development of PE Kit</t>
  </si>
  <si>
    <t>1. Procurement of Albendazole Tablets under WIFS - Rs. 15.32 Lakhs
2. Procurement of Albendazole Tablets under AMB - Rs. 9.7 Lakhs</t>
  </si>
  <si>
    <t>Consumables under DEIC
Please refer RBSK writeup for details</t>
  </si>
  <si>
    <t>Equipments Non-Consumables under DEIC. Please refer RBSK writeup for details.</t>
  </si>
  <si>
    <t>Procurement of Test Strips, Lancets &amp; additional Digital Hemoglobinometer under AMB Strategy.
Please refer RBSK writeup for details</t>
  </si>
  <si>
    <t>Printing of Micronutrient Supplementation Programme (for AMB &amp; Vit.A supplementation programmes)</t>
  </si>
  <si>
    <t>Salary of employees under eVIN. Please refer UWIN writeup for details</t>
  </si>
  <si>
    <t>Pulse Polio Operational costs. Please refer UIP writeup for details</t>
  </si>
  <si>
    <t>Inspection, Mapping and Surveillance of  Ultrasound Centres. Please refer PC&amp;PNDT writeup for details</t>
  </si>
  <si>
    <t>Provision for free medical and surgical care to survivors of Gender Based. Please refer PNDT writeup for details</t>
  </si>
  <si>
    <t>IEC/BCC Activities under NIDDCP</t>
  </si>
  <si>
    <t>RDT Malaria – bi-valent (For Non Project states).
Please refer NVBDCP writeup for details</t>
  </si>
  <si>
    <t>Printing of Forms</t>
  </si>
  <si>
    <t>Please refer NVBDCP writeup for details</t>
  </si>
  <si>
    <t>IEC/ BCC for Malaria</t>
  </si>
  <si>
    <t>1. Entomological unit functioning - Rs. 3 Lakhs
2. Special Malaria Intervention for High Risk Group for Tribal population for hard to reach are to control prevent resugence of Malaria - Rs. 12.28 Lakhs
Please refer NVBDCP writeup for details</t>
  </si>
  <si>
    <t>Payment to NIV towards JE Kits as Head Quarter. Please refer NVBDCP writeup for details</t>
  </si>
  <si>
    <t>1. Temephos, Bti vector control - Rs. 1.08 Lakhs
2.  Malathion 90%, Deltamehthrin 2.5% EC, Cyphenothrin for space spray - Rs. 2.3 Lakhs
3. Test kids to be supplied by GoI (ELISA based NS1 kit and Mac ELISA kits) - Rs. 4.46 Lakhs
Please refer NVBDCP writeup for details</t>
  </si>
  <si>
    <t>IEC/ BCC for Dengue</t>
  </si>
  <si>
    <t>1. Intersectoral convergence Dengue - Rs. 1.82 Lakhs
2. Dengue and Chikungunya Case Management - Rs. 0.98 Lakhs
3. Dengue and Chikungunya : Vector Control, Environmental Management Fogging Machine - Rs. 7.51 Lakhs
Please refer NVBDCP writeup for details</t>
  </si>
  <si>
    <t>Sentinel Surveilance Hospital Recurrence. Please refer NVBDCP writeup for details</t>
  </si>
  <si>
    <t>Please refer NLEP writeup for details</t>
  </si>
  <si>
    <t>Travel expenses for Regular staff. Please refer NLEP writeup for details</t>
  </si>
  <si>
    <t>IEC/BCC activities under NLEP</t>
  </si>
  <si>
    <t>Supportive Drugs and Lab. Reagents. Please refer NLEP writeup for details</t>
  </si>
  <si>
    <t>Printing activities Under NLEP</t>
  </si>
  <si>
    <t>Hepatitis B vaccination of HCWs &amp; HRGs. Please refer NVHCP writeup for details</t>
  </si>
  <si>
    <t>IEC under NHVCP</t>
  </si>
  <si>
    <t>Please refer NVHCP writeup for details</t>
  </si>
  <si>
    <t>Grant in aid for Hepatitis A &amp; E Case Management. Please refer NVHCP writeup for details</t>
  </si>
  <si>
    <t>Provision of ARV &amp; ARS. Please refer NRCP writeup for details</t>
  </si>
  <si>
    <t>IEC Activities</t>
  </si>
  <si>
    <t>Please refer NRCP writeup for details</t>
  </si>
  <si>
    <t>Assistance for consumables/drugs/medicines to the Govt./District Hospital for Cat sx etc. Please refer NPCB&amp;VI writeup for details</t>
  </si>
  <si>
    <t>Re-imbursement for cataract operation for NGO and private practitioners as per NGO norms and Other Eye Diseases. Please refer NPCB&amp;VI writeup for details</t>
  </si>
  <si>
    <t>Recurring grant for collection of eye balls by eye bank and eye donation centre. Please refer NPCB&amp;VI writeup for details</t>
  </si>
  <si>
    <t>Screening and Free Spectacles for near work to old person @ Rs.350/- per case. Please refer NPCB&amp;VI writeup for details</t>
  </si>
  <si>
    <t>Screening anf free spectacles to school children @ Rs.350/- per case. Please refer NPCB&amp;VI writeup for details</t>
  </si>
  <si>
    <t>Grant in Aid for District Hospital, Vision Centres, Eye Bank, Eye Donation Centre etc. Please refer NPCB&amp;VI writeup for details</t>
  </si>
  <si>
    <t>State level IEC under NPCB&amp;VI</t>
  </si>
  <si>
    <t>Please refer NPCB&amp;VI writeup for details</t>
  </si>
  <si>
    <t>Please refer NMHP writeup for details</t>
  </si>
  <si>
    <t>Targeted Intervention</t>
  </si>
  <si>
    <t>Translation of IEC materials and distribution</t>
  </si>
  <si>
    <t>Awareness generation activitives</t>
  </si>
  <si>
    <t>1. Ambulatory Services -Rs. 4.5 Lakhs
2. Non-recurring - Rs. 2.4 Lakhs
3. PPP under NMHP - Rs. 6 Lakhs</t>
  </si>
  <si>
    <t>Implementation of Tele Manas (HR)</t>
  </si>
  <si>
    <t>Rs.0.7 lakh per unit  for 10 DH. Please refer NPHCE writeup for details</t>
  </si>
  <si>
    <t>Drugs &amp; Consumables @ Rs 0.49 lakh per centre x 10</t>
  </si>
  <si>
    <t>Rs.0.20 lakh per unit  for 2 SDH and 8 CHCs. Please refer NPHCE writeup for details.</t>
  </si>
  <si>
    <t>Public Awareness &amp; IEC for NPHCE @ Rs.0.5 lakh per unit x 10 districts</t>
  </si>
  <si>
    <t>IEC for State</t>
  </si>
  <si>
    <t>Printing of CGA Kit</t>
  </si>
  <si>
    <t>Please refer NPHCE writeup for details</t>
  </si>
  <si>
    <t>IEC/ BCC activities under NTCP</t>
  </si>
  <si>
    <t>Printing of Challan Books under NTCP</t>
  </si>
  <si>
    <t>Printing of IEC/ BCC for TB-Tobacco</t>
  </si>
  <si>
    <t>Please refer NTCP writeup for details</t>
  </si>
  <si>
    <t>Procurement of medicines &amp; consumables. Please refer NTCP writeup for details</t>
  </si>
  <si>
    <t>Rs. 3.0 lakh per centre x 11 centres. Please refer NP-NCD writeup for details</t>
  </si>
  <si>
    <t>Rs.0.15 lakh per centre x 11 centres. Please refer NP-NCD writeup for details</t>
  </si>
  <si>
    <t>Rs. 0.05 lakh x 11 centres. Please refer NP-NCD writeup for details</t>
  </si>
  <si>
    <t>Rs. 1.5 lakh per centre x 1 centres. Please refer NP-NCD writeup for details</t>
  </si>
  <si>
    <t>1. Drugs&amp; consumables for COPD @ 15 x 2 Districts
2. Drugs&amp; consumables for STEMI @ Districts.
Please refer NP-NCD writeup for details.</t>
  </si>
  <si>
    <t>State NCD Cell IEC</t>
  </si>
  <si>
    <t>District NCD Cell @ Rs.0. 25 lakh per district x 8 centres</t>
  </si>
  <si>
    <t>IEC for Universal Screening of NCDs</t>
  </si>
  <si>
    <t>Patient referral cards at PHC Level @ Rs. 0.015 lakh per centre x 57 centres</t>
  </si>
  <si>
    <t>Patient referral cards at Sub-centre level @ Rs. 0.01 lakh per centre x 383 centres</t>
  </si>
  <si>
    <t>Printing activities for Universal Screening of NCDs</t>
  </si>
  <si>
    <t>Please refer NP-NCD writeup for details.</t>
  </si>
  <si>
    <t>Procurement of equipments for Universal Screening of NCDs</t>
  </si>
  <si>
    <t>Procurement of consumables for heamodialysis. Please refer PMNDP writeup for details</t>
  </si>
  <si>
    <t>IEC on Climate Sensitive Diseases</t>
  </si>
  <si>
    <t>Please refer NPCCHH writeup for details</t>
  </si>
  <si>
    <t>Printing of Programme related materials</t>
  </si>
  <si>
    <t>Inspection/Supervisory visit for NOHP centres. Please refer NOHP writeup for details</t>
  </si>
  <si>
    <t>1. Oral Health Camp &amp; Oral Cancer Screening - Rs. 2.38 Lakhs
2. Observation for World Oral Health Day - Rs. 2.33 Lakhs
Please refer NOHP writeup for details</t>
  </si>
  <si>
    <t>Printing under NOHP</t>
  </si>
  <si>
    <t>Please refer NOHP writeup for details</t>
  </si>
  <si>
    <t>1. Home Based Care Kit - Rs. 2.41 Lakhs
2. Procurement of Drugs under NPPC - Rs. 13.67 Lakhs
Please refer NPPC writeup for details</t>
  </si>
  <si>
    <t>1. Operational Expenses at State Palliative Cell - Rs. 0.48 Lakhs
2. Operational Expenses at District Palliative Cell - Rs. 3.6 Lakhs
3. Home Based Visit POL - Rs. 8.4 Lakhs
Please refer NPPC writeup for details</t>
  </si>
  <si>
    <t>Please refer NPPC writeup for details.</t>
  </si>
  <si>
    <t>Awareness Campaign cum Outreach Camp</t>
  </si>
  <si>
    <t>State Level IEC &amp; Printing</t>
  </si>
  <si>
    <t>Please refer NPPCD writeup for details</t>
  </si>
  <si>
    <t>Procurement of equipments under NPPCD. Please refer NPPCD writeup for details</t>
  </si>
  <si>
    <t>1. Infrastructure strengthening of SHCs into HWC for 23 newly proposed SC-AAM @ 1L/SC.
2. Infrastructure strengthening of PHCs into HWC for 10 PHCs into HWC @1L/PHC.
Please refer CPHC writeup for details</t>
  </si>
  <si>
    <t>Procurement of supplies for newly proposed AAM for 23 SC-AAM @Rs50,000 per AAM.
Please refer CPHC writeup for details</t>
  </si>
  <si>
    <t>Procurement of diagnostic for 347 AAM i.e. 289 SC and 58 PHCs @Rs.30,000 per AAM.
Please refer CPHC writeup for details</t>
  </si>
  <si>
    <t>Printing IECs @20,000/AAM for 364 AAMs</t>
  </si>
  <si>
    <t>Please refer CPHC writeup for details</t>
  </si>
  <si>
    <t/>
  </si>
  <si>
    <t>Remuneration of CHO mentors @150 for 12 months x 72 CHOs. Please refer CPHC writeup for details</t>
  </si>
  <si>
    <t>Specialist remuneration for 12 DHs -once a week for 12 months i.e. 52 weeks @Rs.1000</t>
  </si>
  <si>
    <t>Rs.7 L per UPHC for procurement of Essential Medicines</t>
  </si>
  <si>
    <t>Rs.5000/UPHC for 10 UPHCs for activities - Internet bills, training of staff on IT software etc</t>
  </si>
  <si>
    <t>Printing of IECs, Registers, reporting formats @Rs.10,000/UPHCs for 10 UPHCs</t>
  </si>
  <si>
    <t>Please refer NUHM writeup for details</t>
  </si>
  <si>
    <t>1. Untied Grants to UPHCs - Rs. 16.75 Lakhs
2. Untied Grants MAS - Rs. 4.65 Lakhs</t>
  </si>
  <si>
    <t>Expenses for conducting 10 Wellness sessions/month/facility for 10 UPHCs@Rs.250 per session</t>
  </si>
  <si>
    <t>Equipments for ICHH Centre. Please refer BSD writeup for details</t>
  </si>
  <si>
    <t>Drugs &amp; Supplies for Blood Disorders. Please refer BSD writeup for details</t>
  </si>
  <si>
    <t>Please refer BSD writeup for details</t>
  </si>
  <si>
    <t>Printing of Screening Card</t>
  </si>
  <si>
    <t>Printing of Leaflets</t>
  </si>
  <si>
    <t>Equipments for Blood Banks (Blood Centres). Please refer BSD writeup for details</t>
  </si>
  <si>
    <t>E-Raktkosh Strengthening : Internet facility. Please refer BSD writeup for details</t>
  </si>
  <si>
    <t>IEC under BSD</t>
  </si>
  <si>
    <t>Annual maintenance Charge of 102 call centre. Please refer NAS writeup for details</t>
  </si>
  <si>
    <t>Procurement of essential drugs (FDSI). Please refer FDSI writeup for details</t>
  </si>
  <si>
    <t>Procurement of pathological diagnostics (FDI). Please refer FDI writeup for details.</t>
  </si>
  <si>
    <t>Maintenance of biomedical equipments (BMMP). Please refer BMMP writeup for details</t>
  </si>
  <si>
    <t>Opretaing expenses for MMU. Please refer MMU writeup for details.</t>
  </si>
  <si>
    <t>Meeting &amp; Office expense. Please refer NPSE writeup for details</t>
  </si>
  <si>
    <t>Please refer NPSE writeup for details</t>
  </si>
  <si>
    <t>Provision of ARV &amp; ARS. Please refer NPSE writeup for details</t>
  </si>
  <si>
    <t>Printing of HMIS format</t>
  </si>
  <si>
    <t>Please refer HMIS writeup for details</t>
  </si>
  <si>
    <t>Community Based Care - HBNC &amp; HBYC</t>
  </si>
  <si>
    <t>Adolesent Health (AH)</t>
  </si>
  <si>
    <t>ASHA Incentives for mobilizing Adolescents for AH&amp;WD</t>
  </si>
  <si>
    <t>Family Planning (FP)</t>
  </si>
  <si>
    <t>Antara</t>
  </si>
  <si>
    <t>Mission parivar Vikas - Incentivizing beneficiary @ Rs. 100/ dose received (1st, 2nd &amp; 3rd Dose) &amp; Rs. 200 for 4th Doses</t>
  </si>
  <si>
    <t>Mother’s Absolute Affection (MAA)</t>
  </si>
  <si>
    <t>NIDDCP</t>
  </si>
  <si>
    <t>ASHA Incentives under NIDDCP</t>
  </si>
  <si>
    <t>NVBDCP</t>
  </si>
  <si>
    <t>ASHA Incentives Honorarium for Malaria</t>
  </si>
  <si>
    <t>Asha incentives Dengue</t>
  </si>
  <si>
    <t>NLEP</t>
  </si>
  <si>
    <t>Case Detecetion and Management</t>
  </si>
  <si>
    <t>NTEP</t>
  </si>
  <si>
    <t>NP-NCD</t>
  </si>
  <si>
    <t>ASHA incentives for NCD
Annual Follow-up of Confirmed NCD patient (two visits): Rs. 100 per patient</t>
  </si>
  <si>
    <t>ASHA Incentives for Routine Activities (For Urban ASHAs)</t>
  </si>
  <si>
    <t>ASHA Incentives for Routine Activities (For Rural ASHAs)</t>
  </si>
  <si>
    <t>ASHA Incentives for Routine and recurring activity Activities for 998 Rural ASHAS @ Rs 3500 per month for 12 months</t>
  </si>
  <si>
    <t>Social Security Scheme for ASHA</t>
  </si>
  <si>
    <t>Social Security Scheme for ASHA (PMJJBY &amp; PMSBY)</t>
  </si>
  <si>
    <t>ASHA Incentives for Home Based New born care (HBNC). Please refer RCH write up for details</t>
  </si>
  <si>
    <t>ASHA Incentives for Home Based Care for Young Child (HBYC). Please refer RCH write up for details</t>
  </si>
  <si>
    <t>Incentive of ASHA - Rs. 9.5 Lakhs. Please refer RCH write up for details</t>
  </si>
  <si>
    <t>1. Incentives to ASHA - Rural - Rs. 44.11 Lakhs
2. Incentives to ASHA - Urban - Rs. 10.97 Lakhs
Please refer RCH write up for details</t>
  </si>
  <si>
    <t>ASHA incentives for National Deworming Day (NDD) for mobilizing beneficiaries for NDD (2 rounds). Please refer RCH write up for details</t>
  </si>
  <si>
    <t>ASHA Incentives under NRC. Please refer RCH write up for details</t>
  </si>
  <si>
    <t>ASHA incentives under MAA Programme. Please refer RCH write up for details</t>
  </si>
  <si>
    <t>ASHA PPIUCD incentive for accompanying the client for PPIUCD insertion. Please refer RCH write up for details</t>
  </si>
  <si>
    <t>ASHA PPIUCD incentive for accompanying the client for PAIUCD insertion. Please refer RCH write up for details</t>
  </si>
  <si>
    <t>NAYI PAHEL- an FP Kit for newly weds. Please refer RCH write up for details</t>
  </si>
  <si>
    <t>Incentives for ASHA on Saas Bahu. Please refer RCH write up for details</t>
  </si>
  <si>
    <t>ASHA incentive under ESB scheme for promoting spacing of births. Please refer RCH write up for details</t>
  </si>
  <si>
    <t>ASHA Incentive under ESB scheme for promoting adoption of limiting method upto two children. Please refer RCH write up for details</t>
  </si>
  <si>
    <t>Please refer writeup for details. Please refer RKSK writeup for details</t>
  </si>
  <si>
    <t>ASHA Incentive (STOP Diarrhoea Campaign ORS distribution to family with Under 5 years children). Please refer RCH write up for details</t>
  </si>
  <si>
    <t>Please refer writeup for details. Please refer NIDDCP writeup for details</t>
  </si>
  <si>
    <t>AMB ASHA Incentives for Mobilizing Children in the age group 6-60 Months</t>
  </si>
  <si>
    <t>Malaria. Please refer NVBDCP writeup for details</t>
  </si>
  <si>
    <t>Dengue &amp; Chikungunya. Please refer NVBDCP writeup for details</t>
  </si>
  <si>
    <t>Please refer NLEP writeup for details.</t>
  </si>
  <si>
    <t>ASHA Incentives for Routine and recurring activity Activities for 93 Urban ASHAS @ Rs 3500 per month for 12 months. Please refer NP-NCD writeup for details</t>
  </si>
  <si>
    <t>Implementation, management, training and salary of DVDMS</t>
  </si>
  <si>
    <t>Please refer DVDMS writeup for details</t>
  </si>
  <si>
    <t>Medical Officers</t>
  </si>
  <si>
    <t>Both</t>
  </si>
  <si>
    <t>3rd Quarter</t>
  </si>
  <si>
    <t>12 days</t>
  </si>
  <si>
    <t>Offline</t>
  </si>
  <si>
    <t>State</t>
  </si>
  <si>
    <t>SBA training for Staff Nurse</t>
  </si>
  <si>
    <t>Staff Nurse</t>
  </si>
  <si>
    <t>21 days</t>
  </si>
  <si>
    <t>SBA training for ANM</t>
  </si>
  <si>
    <t>ANM</t>
  </si>
  <si>
    <t>BeMOC Training for MO</t>
  </si>
  <si>
    <t>2nd Quarter</t>
  </si>
  <si>
    <t>10 days</t>
  </si>
  <si>
    <t>Training on RCH 2.0</t>
  </si>
  <si>
    <t>MOs, HS, HW</t>
  </si>
  <si>
    <t>3 days</t>
  </si>
  <si>
    <t>NSSK Training for CHO, Staff Nurses, HWO &amp; ANM</t>
  </si>
  <si>
    <t>CHO, Staff Nurses, HWO &amp; ANM</t>
  </si>
  <si>
    <t>20 days</t>
  </si>
  <si>
    <t>4 days training on Facility Based Newborn Care</t>
  </si>
  <si>
    <t>Pediatrician, Medical Officer, Staff Nurses</t>
  </si>
  <si>
    <t>4 days</t>
  </si>
  <si>
    <t>Outside State</t>
  </si>
  <si>
    <t>FBNC Training (2 weeks observership for FBNC)</t>
  </si>
  <si>
    <t>4th Quarter</t>
  </si>
  <si>
    <t>14 days</t>
  </si>
  <si>
    <t>Newborn Stablilisation Unit (NBSU) Training for Paediatrician</t>
  </si>
  <si>
    <t xml:space="preserve">Paediatrician </t>
  </si>
  <si>
    <t>Newborn Stablilisation Unit (NBSU) Training for Nursing Officers (Staff Nurse)</t>
  </si>
  <si>
    <t>Nursing Officers (Staff Nurse)</t>
  </si>
  <si>
    <t>Medical Officers, Paediatricians</t>
  </si>
  <si>
    <t>5 days</t>
  </si>
  <si>
    <t>TOT on Facility- Integrated Management of Neonatal and Childhood Illness (F-IMNCI)</t>
  </si>
  <si>
    <t>Facility- Integrated Management of Neonatal and Childhood Illness (F-IMNCI) Training for Medical Officers</t>
  </si>
  <si>
    <t>Facility- Integrated Management of Neonatal and Childhood Illness (F-IMNCI) Training for Nursing Officers</t>
  </si>
  <si>
    <t>Half Day Orientation on National Deworming Day (NDD)</t>
  </si>
  <si>
    <t>ANM, Teachers</t>
  </si>
  <si>
    <t>1 day</t>
  </si>
  <si>
    <t>District</t>
  </si>
  <si>
    <t>Interval IUCD Insertion training for SN/LHV/ANM</t>
  </si>
  <si>
    <t>Staff Nurse, ANM</t>
  </si>
  <si>
    <t>Training of PPIUCD for SN/ANM/LHV</t>
  </si>
  <si>
    <t>AFHS Training of Medical Officers</t>
  </si>
  <si>
    <t>Re-orientation Training of RKSK Coordinators</t>
  </si>
  <si>
    <t>RKSK District Coordinators</t>
  </si>
  <si>
    <t>Training of AH Counsellors</t>
  </si>
  <si>
    <t>AH Counsellors</t>
  </si>
  <si>
    <t>AFHS Training of ANMs/ LHVs</t>
  </si>
  <si>
    <t>ANMs/ LHVs</t>
  </si>
  <si>
    <t>Training of PE</t>
  </si>
  <si>
    <t>Peer Educators</t>
  </si>
  <si>
    <t>Training under Immunization</t>
  </si>
  <si>
    <t>Sensitization of State and District Officials for introduction of HPV vaccine and RI Strengthening</t>
  </si>
  <si>
    <t>State &amp; District Officials</t>
  </si>
  <si>
    <t>Training of Cold Chain Handlers for introduction of HPV vaccine and RI Strengthening</t>
  </si>
  <si>
    <t>Cold Chain Managers</t>
  </si>
  <si>
    <t>Training of Health &amp; Wellness Officers, Health Supervisors, Health Workers for Introduction of HPV vaccination and Refresher Training on RI</t>
  </si>
  <si>
    <t>HWO, HW</t>
  </si>
  <si>
    <t>2 days</t>
  </si>
  <si>
    <t>Training of Medical Officers on RI</t>
  </si>
  <si>
    <t>Training of DIOs &amp; Computer Assistants on AEFI including SAFE-VAC</t>
  </si>
  <si>
    <t>DIOs</t>
  </si>
  <si>
    <t>PNDT</t>
  </si>
  <si>
    <t>Training under PNDT (Online Portal Creation and Training)</t>
  </si>
  <si>
    <t>Radiologists/Sonologists, Gynaecologists, Ultrasound assistants/DEO, Owners of Ultasound centres/clinics</t>
  </si>
  <si>
    <t>Orientation of Human resource for Health (HRH) and counsellors in Public health response to Gender Discrimination and Violence</t>
  </si>
  <si>
    <t>MO, Registered Medical Practitioners</t>
  </si>
  <si>
    <t>IDSP</t>
  </si>
  <si>
    <t>Training of Medical Officers at State Level</t>
  </si>
  <si>
    <t>Training of Medical Officers at District Level</t>
  </si>
  <si>
    <t>Training of MPWs at State Level</t>
  </si>
  <si>
    <t>MPWs</t>
  </si>
  <si>
    <t>Training of MPWs at District Level</t>
  </si>
  <si>
    <t>Training / Capacity Building - MPW</t>
  </si>
  <si>
    <t>Training / Capacity Building - LT</t>
  </si>
  <si>
    <t>Lab Technician</t>
  </si>
  <si>
    <t>Training / Capacity Building - CHO/HWO</t>
  </si>
  <si>
    <t>CHO/HWO</t>
  </si>
  <si>
    <t>Sensitization Workshop for Private Practitioner at District HQs</t>
  </si>
  <si>
    <t>Private Medical Practitioners</t>
  </si>
  <si>
    <t>Sensitization Workshop for Private Practitioner at State HQs</t>
  </si>
  <si>
    <t>2nd Quarter, 3rd Quarter, 4th Quarter</t>
  </si>
  <si>
    <t>NVHCP</t>
  </si>
  <si>
    <t>1 Day Training of Peer Support</t>
  </si>
  <si>
    <t>DEOs</t>
  </si>
  <si>
    <t>NRCP</t>
  </si>
  <si>
    <t>Training of Medical Officers/Staff Nurse/HWO/HW</t>
  </si>
  <si>
    <t>MO/SN/HWO/HW</t>
  </si>
  <si>
    <t>NPCB&amp;VI</t>
  </si>
  <si>
    <t>Training of PMOA under NPCB&amp; VI</t>
  </si>
  <si>
    <t>PMOAs</t>
  </si>
  <si>
    <t>NMHP</t>
  </si>
  <si>
    <t>Training of MO</t>
  </si>
  <si>
    <t>Training of Nurses</t>
  </si>
  <si>
    <t>Training of Health Workers</t>
  </si>
  <si>
    <t>Refresher Training cum half yearly review meeting for Mental Health Workers</t>
  </si>
  <si>
    <t>Mental Health Workers</t>
  </si>
  <si>
    <t>Training of Paramedics</t>
  </si>
  <si>
    <t>Paramedics</t>
  </si>
  <si>
    <t>NPHCE</t>
  </si>
  <si>
    <t>Training of MOs under NPHCE</t>
  </si>
  <si>
    <t>Training of SNs under NPHCE</t>
  </si>
  <si>
    <t>Training of ANM/HW under NPHCE</t>
  </si>
  <si>
    <t>NTCP</t>
  </si>
  <si>
    <t>Training of PRI's representatives etc</t>
  </si>
  <si>
    <t>Representatives/ Police Personnel/ Teachers/ Transport Personnel/ NGO Personnel/ Other Stakeholders</t>
  </si>
  <si>
    <t>Orientation of Stakeholders Organisation (One Day)</t>
  </si>
  <si>
    <t xml:space="preserve">Stakeholders such as local politicians, policy makers and other important civil society organizations. </t>
  </si>
  <si>
    <t>Training of Health Professionals (Half Day)</t>
  </si>
  <si>
    <t>Health care workers/staff/professionals.</t>
  </si>
  <si>
    <t>Orientation of Law Enforcers (Half Day)</t>
  </si>
  <si>
    <t>Law Enforcers such as Department of Police, Traffic Police and Food Safety Authorities etc.</t>
  </si>
  <si>
    <t>Other Trainings/ Orientation- Sessions incorporated in other’s trainings (Half Day)</t>
  </si>
  <si>
    <t>Other Govt. Dept</t>
  </si>
  <si>
    <t>Sensitization Training</t>
  </si>
  <si>
    <t>Stakeholders such as local politicians, policy makers and other important civil society organizations.</t>
  </si>
  <si>
    <t>Sensitization Programmes for Community/ Church Based Organizations</t>
  </si>
  <si>
    <t>NGOs</t>
  </si>
  <si>
    <t>Trainings under NTCP at State level</t>
  </si>
  <si>
    <t>Stakeholders, health professionals, law enforcers, NGOs</t>
  </si>
  <si>
    <t>Coverage of Public Schools &amp; Private Schools</t>
  </si>
  <si>
    <t>Public &amp; Private Schools</t>
  </si>
  <si>
    <t>Sensitization for College Students</t>
  </si>
  <si>
    <t>Colleges</t>
  </si>
  <si>
    <t>State NCD Cell - National Level</t>
  </si>
  <si>
    <t>Trainers, Specialists, MOs, Programme Officers etc</t>
  </si>
  <si>
    <t>2 - 3 days</t>
  </si>
  <si>
    <t>National</t>
  </si>
  <si>
    <t>State NCD Cell - 2 days training of 40 specialists</t>
  </si>
  <si>
    <t>Specialists</t>
  </si>
  <si>
    <t>State NCD Cell - 2 days training of MOs &amp; SN</t>
  </si>
  <si>
    <t>Medical Officers, Staff Nurse</t>
  </si>
  <si>
    <t>District NCD Cells @ Rs. 0.5 lakh per centre x 11 centres</t>
  </si>
  <si>
    <t>District Programme Coordinator, District Finance cum Logistics Consultant, Physiotherapist, Staff nurses, Health Workers, Counsellors, Laboratory Technicians , Pharmacists &amp; DEOs</t>
  </si>
  <si>
    <t>Training for Universal Screening of NCDs</t>
  </si>
  <si>
    <t>MO, SN, ANM, ASHA</t>
  </si>
  <si>
    <t>NPCCHH</t>
  </si>
  <si>
    <t>Training of Specialist, Medical Officers, AYUSH MO &amp; Programme Officers on Climate Change and Human Health</t>
  </si>
  <si>
    <t>Specialist, Medical Officers, AYUSH MO &amp; Programme Officers</t>
  </si>
  <si>
    <t>Training of Supervisor, Community Health Officers (CHOs)/ Health &amp; Wellness Officers (HWOs) &amp; Health workers on Climate Change and Human Health</t>
  </si>
  <si>
    <t xml:space="preserve"> Supervisor, Community Health Officers (CHOs)/ Health &amp; Wellness Officers (HWOs) &amp; Health workers</t>
  </si>
  <si>
    <t>Training of VHSNCs/PRI/Block Level Training on Climate Change and Human Health</t>
  </si>
  <si>
    <t>VHSNC members</t>
  </si>
  <si>
    <t>Block</t>
  </si>
  <si>
    <t>NOHP</t>
  </si>
  <si>
    <t>Training for Dental Surgeon</t>
  </si>
  <si>
    <t>Dental Surgeons</t>
  </si>
  <si>
    <t>Training for Health Workers &amp; School Teacher</t>
  </si>
  <si>
    <t>Health Workers, School Teachers</t>
  </si>
  <si>
    <t>NPPC</t>
  </si>
  <si>
    <t>Stakeholder Meeting</t>
  </si>
  <si>
    <t>Training of MO – DH, CHC etc</t>
  </si>
  <si>
    <t>NPPCD</t>
  </si>
  <si>
    <t>ENT Surgeons, NPPCD Team, representative from Deaf  Communities, School of the Hearing Impaired, Social Welfare Department, NILD NERC, SCERT, NGOs concerned with Disability</t>
  </si>
  <si>
    <t>Training under NPPCD</t>
  </si>
  <si>
    <t>DEO, CHO</t>
  </si>
  <si>
    <t>NUHM</t>
  </si>
  <si>
    <t>Training on Quality Assurance</t>
  </si>
  <si>
    <t>MOs &amp; 3 staff from UPHCs</t>
  </si>
  <si>
    <t>2nd quarter</t>
  </si>
  <si>
    <t>Swatch Bharat Abhiyan( Awareness and facility level training  on Swatch Bharat Abhiyan)</t>
  </si>
  <si>
    <t>NUHM Staff</t>
  </si>
  <si>
    <t>Facility</t>
  </si>
  <si>
    <t>Kayakalp Awards &amp; Internal and peer assessment</t>
  </si>
  <si>
    <t>UPHCs</t>
  </si>
  <si>
    <t>Kayakalp External assessment</t>
  </si>
  <si>
    <t>Refresher Training of MO/SN as per CPHC norms. Rs.10,000/MO, Rs.7500/SN</t>
  </si>
  <si>
    <t>MOs, SNs</t>
  </si>
  <si>
    <t>CPHC</t>
  </si>
  <si>
    <t>Bridge Course/Standard Treatment Protocol. Rs.1.034 L per candidate is proposed for new 23 SC-AAM to be trained on 6 months IGNOU curriculum</t>
  </si>
  <si>
    <t>180 days</t>
  </si>
  <si>
    <t>Refresher Multiskilling training for ANM/MPW, ASHAs @Rs.3000 per ASHAs for 995 rural ASHAs, @Rs.5000 per ANM/MPWs for 866 ANM/MPWs</t>
  </si>
  <si>
    <t>ANMs, ASHAs &amp; MPWs</t>
  </si>
  <si>
    <t>Refresher training of 116 Staff Nurses at PHCs on Expanded Package Services @Rs. 3000 per person</t>
  </si>
  <si>
    <t>Staff Nurses</t>
  </si>
  <si>
    <t>Training of MO's on Expanded Package Service @10000 per person for 20 new MO's outside Aizawl district</t>
  </si>
  <si>
    <t>CHOs</t>
  </si>
  <si>
    <t>BSD</t>
  </si>
  <si>
    <t>Training of BBOs, MOs &amp; Lab.Tech.at Higher Centre</t>
  </si>
  <si>
    <t>BBOs, MOs &amp; Lab.Tech</t>
  </si>
  <si>
    <t>Training of BBOs, MOs &amp; Lab.Tech.at State Level</t>
  </si>
  <si>
    <t>2 Days Training of DEOs under E – RaktKosh&amp; Lab Technicians at BSC</t>
  </si>
  <si>
    <t>CP</t>
  </si>
  <si>
    <t>TOT ASHA Refresher</t>
  </si>
  <si>
    <t>MOs, HWOs</t>
  </si>
  <si>
    <t>ASHA refresher training</t>
  </si>
  <si>
    <t>ASHA, ASHA Mobilizer</t>
  </si>
  <si>
    <t>NIOS CERTIFICATION</t>
  </si>
  <si>
    <t>ASHAs</t>
  </si>
  <si>
    <t>QA</t>
  </si>
  <si>
    <t>One day Awareness Workshop on Quality Assurance at state level</t>
  </si>
  <si>
    <t>MOs/Nurse/Pharma/DPM/DQAU Program Assistants</t>
  </si>
  <si>
    <t>Three days Internal Assessors training on QA cum two days service providers</t>
  </si>
  <si>
    <t>MOs, NS, SNs</t>
  </si>
  <si>
    <t>State level Training cum Review</t>
  </si>
  <si>
    <t>State &amp; District Officials/Staff</t>
  </si>
  <si>
    <t>3rd &amp; 4th Quarter</t>
  </si>
  <si>
    <t>Quarterly District level Training cum Review</t>
  </si>
  <si>
    <t>District Officials &amp; Staff</t>
  </si>
  <si>
    <t>Block Level Monthly  Training cum Review</t>
  </si>
  <si>
    <t>Block level officials/staff</t>
  </si>
  <si>
    <t>NPY for DSTB patients @ Rs.1000 per month during treatment initiation for a period of 6 months for estimated 2750  patients = Rs.165,00,000
NPY for DRTB patients @ Rs. 1000 per month during treatment initiation for a period of 12 months for expected 250 MDR-TB Patients = Rs  30,00,000</t>
  </si>
  <si>
    <t>Private Provider incentives @ Rs.500 on notification and Rs500 on treatment outcome declared for expected 720  private notification – Rs 7,20,000
Informant incentives for first informant (20% of expected cases) @ Rs. 500 per 900 informant = Rs 4,50,000</t>
  </si>
  <si>
    <t>STS, STLS, PMDT Supervisor</t>
  </si>
  <si>
    <t>1st Quarter</t>
  </si>
  <si>
    <t>Nikshay Training for NTEP staff</t>
  </si>
  <si>
    <t>PMDT Supervisor, MO</t>
  </si>
  <si>
    <t>Civil registration under HMIS</t>
  </si>
  <si>
    <t>Peer Educator Programme</t>
  </si>
  <si>
    <t>School Health &amp; Wellness Program (Ayushman Bharat)</t>
  </si>
  <si>
    <t>State Level Committee on Adolescent Health</t>
  </si>
  <si>
    <t>Monitoring funds and UNDP operational costs. Please refer UIP writeup for details</t>
  </si>
  <si>
    <t>Rapid Respone Dengue</t>
  </si>
  <si>
    <t>NLEP Review Meeting</t>
  </si>
  <si>
    <t>78 &amp; 73</t>
  </si>
  <si>
    <t>Printing under NTEP</t>
  </si>
  <si>
    <t>Procurement of Equipments</t>
  </si>
  <si>
    <t>Management of State &amp; District Health Society under NBCP&amp;VI</t>
  </si>
  <si>
    <t>1. M&amp;E - Rs. 3 Lakhs
2. OE under NMHO - Rs. 4.2 Lakhs</t>
  </si>
  <si>
    <t>1. Monitoring - Rs. 3.9 Lakhs
2. District NCD Cell  @ Rs.0.50 lakh per centre x 8 centres - Rs. 7.5 Lakhs
3. State NCD Cell : TA/DA - Rs. 1 Lakh
4. District NCD Cell  @ Rs.0.50 lakh per centre x 8 centres - Rs. 5.5 Lakh
5. State NCD Cell : Contingency - Rs. 1 Lakh
6. District NCD Cell  @ Rs.0.50 lakh per centre x 11 centres - Rs. 5.5 Lakh</t>
  </si>
  <si>
    <t>State Level Governing Body Meeting, State &amp; District Level Task Force Meeting &amp;Sensitization Workshop on Climate Change and Human Health</t>
  </si>
  <si>
    <t>Monitoring &amp; Supervision under NPPC</t>
  </si>
  <si>
    <t>1. Mobility Support - Rs. 8.72 Lakhs
2. Administrative Expenses - Rs. 6 Lakhs
3. Independent monitoring cost for performance assessment @Rs 5000 per UPHC - Rs. 0.5 Lakhs</t>
  </si>
  <si>
    <t>Refresher Training of CHOs on Expanded Package Service for missed CHOs</t>
  </si>
  <si>
    <t>Training of new CHOs on CHO induction module</t>
  </si>
  <si>
    <t>Monitoring of HWCs by State &amp; Medical College</t>
  </si>
  <si>
    <t>1. Supervision costs  by ASHA facilitators/Mobilizers - Rs. 94.92 Lakhs
2. Supervision costs  by District ASHA coordinators - Rs. 6.48 Lakhs
3. Supervision costs  by  ARC-State Mobility - Rs. 3.48 Lakhs</t>
  </si>
  <si>
    <t>NPSE</t>
  </si>
  <si>
    <t>Training of Medical officer/Staff Nurse/HWO/HW - Snake Bite Programme</t>
  </si>
  <si>
    <t>Refresher training</t>
  </si>
  <si>
    <t>MO, Pharmacists, HWO</t>
  </si>
  <si>
    <t>30-60</t>
  </si>
  <si>
    <t>The last comprehensive DVDMS training was conducted nearly five years ago. Since then, there has been substantial staff turnover due to transfers, retirements, and new recruitments. In particular, the Health and Wellness Officers (HWOs) currently posted at Sub-Centres have never received any formal training on DVDMS, as they were not part of the programme during the earlier phase of implementation.</t>
  </si>
  <si>
    <t>1. Monitoring and Evaluation at District Level under CEA - Rs. 3.03 Lakhs
2. State Mobility Support for Implementation of CEA - Rs. 3.96 Lakhs
3. District Mobility Support for Implementation of CEA - Rs. 8.41 Lakhs</t>
  </si>
  <si>
    <t>IEC under State NHM</t>
  </si>
  <si>
    <t>Annual Maintenance costs for HRIS which was utilised by all Staff under Health &amp; Family Welfare Department and State NHM Website</t>
  </si>
  <si>
    <t>1. State/District Coordination Committee on STOP Diarrhoea Campaign - Rs. 0.52 Lakhs
2. Launch event at State/ District (Including IEC/BCC) of IDCF - Rs. 2.35 Lakhs.
Please refer RCH writeup for details</t>
  </si>
  <si>
    <t>1. Organizing Adolescent Health &amp; Wellness Day - Rs. 33.76 Lakhs
2. Adolescent Friendly Club Meeting - Rs. 15.98 Lakhs
Please refer RKSK writeup for details</t>
  </si>
  <si>
    <t>Administrative Expenses under JSY. Please refer RCH writeup for details.</t>
  </si>
  <si>
    <t>State and District level committee on SUMAN. Please refer RCH writeup for details</t>
  </si>
  <si>
    <t>1. Monitoring visits, Mobility Support. Use of IT in Online monitoring mechanism for monitoring interventions and services - Rs. 0.85 Lakhs
2. Review meetings, Research and evaluation studies under PNDT - Rs. 0.3 Lakhs
Please refer PC &amp; PNDT writeup for details.</t>
  </si>
  <si>
    <t>Review Meeting of State Level RBSK Monitoring Cell. Please refer RBSK writeup for details</t>
  </si>
  <si>
    <t>FP Indemnity Scheme meeting. Please refer RCH writeup for details.</t>
  </si>
  <si>
    <t>Review Meeting of Anemia Mukt Bharat Steering Committee. Please refer RBSK writeup for details.</t>
  </si>
  <si>
    <t>Proposal for OE under Procurement Section</t>
  </si>
  <si>
    <t>1. Provision of Internet Connection under DEIC RBSK - Rs. 2 Lakhs
2.  Budget for RBSK Surgical Packages - Rs. 55.98 Lakhs
3. Operation Cost of DEIC - Rs. 4.08 Lakhs
4. Procurement of DEIC Desktops - Rs. 1 Lakhs
Please refer RBSK writeup for details.</t>
  </si>
  <si>
    <t>Stakeholder Meeting cum Bereavement Programme</t>
  </si>
  <si>
    <t>Please refer NPPC writeup for details</t>
  </si>
  <si>
    <t>Public &amp; Private Hospitals</t>
  </si>
  <si>
    <t>Community Base Care - HBNC &amp; HBYC</t>
  </si>
  <si>
    <t>Printing of HBNC form</t>
  </si>
  <si>
    <t>Printing of HBYC form</t>
  </si>
  <si>
    <t>Printing of Supplementary books for ASHA (An aide to preparing certification)</t>
  </si>
  <si>
    <t>Please refer CP writeup for details</t>
  </si>
  <si>
    <t>1. 66 SC X 20000 - Rs. 13.2 Lakhs
2. 879 VHSNC X 10000 - Rs.87.9 Lakhs
3. 137 Sub Centre Clinics X 10000 - Rs. 13.7 Lakhs
4. 59 PHCs X 175000 - Rs. 103.25 Lakhs
5. 331 HWC X 50000 - Rs. 165.5 Lakhs
6. 12 DH X 1000000 - Rs. 120 Lakhs
7. 2 SDH X 500000 - Rs. 10 Lakhs
8. 9 CHCs X 500000 - Rs. 45 Lakhs</t>
  </si>
  <si>
    <t>Rectal thermometer and indoor thermometer. Please refer NPCCHH writeup for details</t>
  </si>
  <si>
    <t>Climate Resilent Healthcare Facilities. Please refer NPCCHH writeup for details</t>
  </si>
  <si>
    <t>Retirement Scheme - Rs. 8.2 Lakhs
Please refer CP writeup for details</t>
  </si>
  <si>
    <t>1. Equipments for Screening of Gestational Diabetes Mellitus - Rs. 9 Lakhs
2. Equipments for Syphilis/Syphilis &amp; HIV Dual Kit in Pregnancy - Rs. 8.4 Lakhs
3. Equipments for conducting Delivery - Rs. 15.28 Lakhs
Please refer RCH writeup for details.</t>
  </si>
  <si>
    <t>1. Procurement of Calcium tablets &amp; Vit D3 for pregnant women - Rs. 61.98 Lakhs. 
Please refer RCH writeup for details.</t>
  </si>
  <si>
    <t>1. Blood Transfusion for JSSK Beneficiaries - Rs. 1.86 Lakhs
Please refer RCH writeup for details.</t>
  </si>
  <si>
    <t>1. Beneficiary Compensation under FP services - Compensation for Female Sterilization (Public Institutions) -  Interval Sterilisation - Rs. 14 Lakhs
2. Beneficiary Compensation under FP services - Compensation for Female Sterilization (Public Institutions) - Postpartum Sterilisation - Rs. 33.4 Lakhs
3. Beneficiary Compensation under FP services - Compensation for Female Sterilization (Private Institutions) -  Interval Sterilisation - Rs. 3.78 Lakhs
4. Beneficiary Compensation under FP services - Compensation for Female Sterilization (Private Institutions) - Postpartum Sterilisation - Rs. 5.6 Lakhs
Please refer RCH writeup for details</t>
  </si>
  <si>
    <t>1. Beneficiary Compensation under FP services - Compensation for IUCD Insertion - Rs. 0.44 Lakhs
2. Incentives to beneficiary @ Rs.300 per PPIUCD - Rs. 3.27 Lakhs
3. Compensation for PAIUCD Services - Rs. 0.28 Lakhs</t>
  </si>
  <si>
    <t>1. Procurement of IFA Tablets for Pregnant &amp; Lactating Mothers - Rs. 34.44 Lakhs. Please refer RCH writeup for details.
2. Procurement of IFA syrup and Junior Pink tablets under AMB Strategy - Rs. 61.49 Lakhs. Please refer RBSK writeup for details</t>
  </si>
  <si>
    <t>ASHA incentives for headcount survey and due listing(before HPV Vaccination Campaign)</t>
  </si>
  <si>
    <t>Development of IEC materials for HPV Vaccination Campaign</t>
  </si>
  <si>
    <t>1. Operational Cost for Spray Wages - Rs. 62.9 Lakhs
2. Operational Cost for IRS - Rs. 24.84 Lakhs
3. Consecutive and Concurrent supervision of Indoor Residual Spray - Rs. 12.1 Lakhs
4. Operationa Cost for Impregnation of Bed-Nets for NE State - Rs. 16.84 Lakhs
5. Biological and Environmental Management through VHSNC - Rs. 1.94 Lakhs
6. Contingency support - Rs. 33.32 Lakhs
7. Supply Chain Management Cost Under GFATM - Rs. 83.68
Please refer NVBDCP writeup for details</t>
  </si>
  <si>
    <t>In case of shortage of supply or delay in supply of Anti TB Drugs due to unforeseen circumstances Procurement of 1st Line Drugs at the state level has been proposed Rs 10,00,000/-
Procurement of Thermocol boxes = Rs 5,00,000/-
Drug Transportation charges within state (From State Drug Store to all districts and sub district level) = Rs 8,40,000</t>
  </si>
  <si>
    <t>Laboratory Materials required for Culture and DST lab. including LPA Rs 10,00,000
Procurement of Energy Dense Nutritional Support  for low BMI TB Patients. Expected 40% of the total notification are expected as low BMI as per previous year’s assessment amounting to Rs 28,80,000 (40% of notification are expected as low BMI, EDNS of two months course amounting to Rs 2400 X 1200 expected patients
Lumpsum amount of Rs 30,00,000 has been planned for Procurement of Truenat Chips, CBNAAT Cartridges in case of shortage of supply from CTD.  
AMC for C&amp;DST Lab Falkawn and Maintenance of equipments at 9 CB-NAAT sites and truenat labs like AC, Online UPS with Batteries including electrification and other necessary maintenance costs amounting to Rs. 30,00,000/-</t>
  </si>
  <si>
    <t>Local procurement of second line drugs as and when emergency procurement are required due to shortage of supplies= Rs 15,00,000</t>
  </si>
  <si>
    <t>Sample Transportation from the periphery level to C&amp;DST Falkawn for 2nd Line LPA, Follow up, culture sample  and for reimbursement of MDR-TB pre-treatment evaluation cost and MDRTB travel cost for diagnosis amounting to Rs 2750000</t>
  </si>
  <si>
    <t>Training on Differentiated TB Care for NTEP Key staff</t>
  </si>
  <si>
    <t xml:space="preserve">Re-training on TPT regiemen and reporting </t>
  </si>
  <si>
    <t>Training of Accountant for Nikshay SNA Sparsh Integration</t>
  </si>
  <si>
    <t>Training on DVDMS</t>
  </si>
  <si>
    <t>Training on BPalM for district</t>
  </si>
  <si>
    <t>Training/orientation on TBMBA activities</t>
  </si>
  <si>
    <t>CME For Medical College</t>
  </si>
  <si>
    <t>NHM</t>
  </si>
  <si>
    <t>1Q2026</t>
  </si>
  <si>
    <t>Training on assessment and reporting of Differentiated TB Care for NTEP key Staff</t>
  </si>
  <si>
    <t>2Q2026</t>
  </si>
  <si>
    <t>STS, STLS, PPM Coordinators</t>
  </si>
  <si>
    <t>For improving TPT initiation, re-training for NTEP key staff at the state level is proposed</t>
  </si>
  <si>
    <t>Dist. Accountant</t>
  </si>
  <si>
    <t>For DBT and other fund related activities training of District Accountant is proposed</t>
  </si>
  <si>
    <t>DEO, PPM Coordinator</t>
  </si>
  <si>
    <t xml:space="preserve">Refresher training on Nikshay entry (recording and reporting) for DEO and PPM Coordinator </t>
  </si>
  <si>
    <t>DVDMS recording and reporting for key staff</t>
  </si>
  <si>
    <t>Dist level Training/ refresher for BPalM and other NTEP regimen for MO and other medical staff</t>
  </si>
  <si>
    <t>STS, STLS, PPM Coordinators, PMDT Supervisors</t>
  </si>
  <si>
    <t>Review/ refresher for TBMBA Activities</t>
  </si>
  <si>
    <t>Doctors at medical College</t>
  </si>
  <si>
    <t>MHS</t>
  </si>
  <si>
    <t>For Conducting CME at medical College</t>
  </si>
  <si>
    <t xml:space="preserve">ASHA incentives for for TPT Treatment Support </t>
  </si>
  <si>
    <t>a)	For treatment supporter as TPT initiation among HHC of Pulmonary TB patients @ Rs 250 per person has been planned amounting to Rs 3 lakhs</t>
  </si>
  <si>
    <t>Asha Incentives for undertaking ACF</t>
  </si>
  <si>
    <t xml:space="preserve">b)	For undertaking ACF activities, incentives for ASHA has been planned amounting to Rs 2.5 lakhs </t>
  </si>
  <si>
    <t>IEC undder NTEP</t>
  </si>
  <si>
    <t xml:space="preserve">STATE ACSM/IEC
1.	Sensitization meeting with MLAs			1 no x Rs. 30000	- Rs 30000
2.	Sensitization meeting with Private practitioner	5 no x Rs. 5000	-Rs 25000
3.	Print media advertisement				5 nos x Rs. 5000	-Rs 25000
4.	Display advertisement					2 nos x Rs. 50000	-Rs. 100000	
5.	TV/Cable campaign					8 nos x Rs 40000	- Rs 320000
6.	Radio campaign					12 nos x Rs 10000	- Rs 120000
7.	Workshop with Journalists				2 no x Rs. 30000	-Rs. 60000
8.	Social Media Campaign through influencers		10 no x 15000		-Rs 150000
9.	Awareness Film					2 nos x 100000	-Rs 200000	
10.	World TB day									- Rs 500000
TOTAL									- Rs 15,30,000
DISTRICT ACSM/IEC
1.	Sensitization meeting with PRIs			32 nos x Rs. 4000	-Rs. 128000
2.	Workshop with Journalists				8 nos x Rs. 20000	-Rs. 160000
3.	Patient provider meeting				32 nos x Rs 3000	- Rs.96000
4.	Print media advertisement				32 nos x Rs. 3000	-Rs. 96000	
5.	Miking awareness					32 nos x Rs. 2000	- Rs. 64000
6.	School	Awareness					32 nos x Rs 5000	- Rs.160000
7.	College Awareness					16 nos x Rs. 5000	-Rs. 80000
8.	Orientation of Nursing student			8 nos x Rs. 5000	-Rs. 40000
9.	Youth group/Self Help Group etc			32 nos x Rs 5000	-Rs 160000
10.	Sensitization of Religious leaders			32 nos x Rs. 4000	- Rs. 128000
11.	Engage of Social Media Influencers			16 nos x Rs. 15000	-Rs. 240000
12.	Wall Painting						16 nos x Rs. 10000	-Rs 160000
13.	Display of Hoarding					64 nos x Rs. 5000	-Rs 320000
14.	Poster/Painting competition				11 nos x Rs. 15000	-Rs 165000
15.	Any innovation like reels/short film etc.		11 nos x Rs. 15000	-Rs 165000 	
16.	World TB day					8 districts x Rs. 200000 	- Rs 1600000
TOTAL									- Rs 37,62,000
GRAND TOTAL STATE AND DISTRICT  	        			-Rs 52,92,000 </t>
  </si>
  <si>
    <t>1. AMG meeting - Rs. 0.47 Lakhs
2. Internet connection - Rs. 0.14 Lakhs
3. Procurement of Printer - Rs. 0.25 Lakhs
Please refer CP writeup for details</t>
  </si>
  <si>
    <t>Please refer PSA Plant writeup for details</t>
  </si>
  <si>
    <t>Training on CAC for MO. Please refer RCH writeup for details.</t>
  </si>
  <si>
    <t>1. Data Sim Cards for CCH - Rs. 3.24 Lakhs
2. Data Sim Cards for Temperature Loggers - Rs. 4.32 Lakhs
3. Procurement of Temperature loggers for newer CCEs or replacement of loggers in case of loss or damage (@20% of existing loggers) - Rs. 1.8 Lakhs
4. Data and voice SIM cards for mobile phones – Project Team - Rs. 0.11 Lakhs
5. Data and voice SIM cards for VCCM - Rs. 0.32 Lakhs
Please refer UIP writeup for details</t>
  </si>
  <si>
    <t>1. Operational expenses of UPHCs (excluding rent) - Rs. 7.2 Lakhs</t>
  </si>
  <si>
    <t>Proposal for training on BeMOC for Medical Officer. Please refer RCH writeup for details.</t>
  </si>
  <si>
    <t>Re-Orientation training for all Health care providers across the State. Please refer RCH writeup for details.</t>
  </si>
  <si>
    <t>1. Specific Plan for high Endemic District. - Rs. 6 Lakhs. This is for conducting LCDC and active case surveillance at 5 Districts who have not reported case for 5 consecutive years. After this, they will be declared as Leprosy Free if there is no detection.
2. Case Detection &amp; Management services in Urban Areas - Rs. 2.4 Lakhs
3. Travel Expenses – Contractual Staff at State Level - Rs. 1.15 Lakhs
4. Mobility support ( State cell) - Rs. 1.58 Lakhs
5. Office Operation &amp; Maintenance – State Cell  - Rs. 1.08 Lakhs
6. State Cell – Consumables - Rs. 0.75 Lakhs
7. Office Operation &amp; Maintenance – District Cell - Rs. 5.76 Lakhs
8. Consumables  - District Cell - Rs. 4.32 Lakhs
Please refer NLEP writeup for details</t>
  </si>
  <si>
    <t>Proposal for SBA trainings for SN in PHC and above to improve skills in labor room. Please refer RCH writeup for details.</t>
  </si>
  <si>
    <t>SBA trainings for ANM for facility conducting delivery at HWC/SC/SC clinics. Please refer RCH writeup for details.</t>
  </si>
  <si>
    <t>Proposed for Interval IUCD Insertion training for SN/LHV/ANM. Please refer RCH writeup for details.</t>
  </si>
  <si>
    <t>Proposed for Training of PPIUCD for SN/ANM/LHV. Please refer RCH writeup for details.</t>
  </si>
  <si>
    <t xml:space="preserve">Training is planned for Paediatrician and Nursing Officer newly posted at SNCU and NBSU. Training is planned to be undergone outside Mizoram since state does not have State Resource Centre (SRC). </t>
  </si>
  <si>
    <t>Training is proposed for 2 Paediatrician newly posted at Saitual and Khawzawl DH</t>
  </si>
  <si>
    <t>NBSU training for Nursing Officer is proposed for Nursing Officer who are newly posted at NBSU</t>
  </si>
  <si>
    <t xml:space="preserve">For F-IMNCI Training  State do not have Trainer for the revised module, so proposed for 2 ToT on F-IMNCI  </t>
  </si>
  <si>
    <t>F-IMNCI training for Medical  Officer is proposed for MO posted at PHC</t>
  </si>
  <si>
    <t>F-IMNCI training for Nursing Officer is proposed for Nurses posted at DH,CHC and PHC</t>
  </si>
  <si>
    <t>Training of Medical Officers on VPD Surveillance at State. Please refer IDSP Write-up for details</t>
  </si>
  <si>
    <t>Training of Medical Officers on VPD Surveillance at Districts. Please refer IDSP Write-up for details</t>
  </si>
  <si>
    <t>Training of MPWs on VPD Surveillance at Districts. Please refer IDSP Write-up for details</t>
  </si>
  <si>
    <t>Strengthening capacity building of field staff for better surveillance, reporting system and documentation.</t>
  </si>
  <si>
    <t>For improving quality assurance of microscpic centres</t>
  </si>
  <si>
    <t>For better coordination with private practitioners in diagnosis and treatment of malaria in accordance with Natinal Drugs Policy.</t>
  </si>
  <si>
    <t>State level Training cum Review - bi- annual @ Rs.1.5 lakh  per training cum review meeting with programme wise participants at State level NHM and 5 each participants from each districts to review programme wise activities based on HMIS data  and need for future plan and action.</t>
  </si>
  <si>
    <t>District level Training cum Review -  Quarterly  @ Rs. 5 lakh per  quarterly  training cum review meeting  with DH/SDH/CHC/PHC/UPHC wise participants within the district and participants from district and State level HMIS Cell (M&amp;E)  to review programme wise activities  based on  HMIS data at district level and need for future plan and action.</t>
  </si>
  <si>
    <t>Block Training cum Review -  Monthly  @ Rs. 2.05 lakh per monthly  training cum review meeting in 82 Traning site of  PHC/CHC/SDH (Tlabung SDH)/ Main Centre at dist capital within the district and participants from district  level - HMIS Cell   to review activities  based on  HMIS data at Block level and need for future plan and action.</t>
  </si>
  <si>
    <t xml:space="preserve">This training has been proposed due to constant transferred of Medical Officers from RKSK districts to Non RKSK districts and  new Medical Officers in their place need to be trained </t>
  </si>
  <si>
    <t>Training is proposed for refresher/re-orientation training of RKSK District coordinators on RKSK strategies, objectives, reporting system and its implementation framework</t>
  </si>
  <si>
    <t xml:space="preserve">Proposed for refresher/re-orientation training of all existing Adolescent Health Counselors with a view to train all Counselors (New &amp; existing) on AFHS&amp;Rksk app &amp;Dashboard  </t>
  </si>
  <si>
    <t>Proposed for training of newly selected Peer Educators from RKSK Districts</t>
  </si>
  <si>
    <t>In line with the Ministry's commitment to achieving 100% NQAS certification by December 2026, including Kayakalp-incentivized facilities, key district officials will be trained and reoriented on the updated targets and standards to ensure effective implementation of the Quality Assurance program. The State is planning to conduct One day Awareness Workshop on Quality Assurance at state level. The officials who will be included to attend this workshop are as follows- one Medical Superintendent from each District Hospitals, one Chief Medical Officer from each Districts, one Senior Medical Officer from each District, one Nursing Superintendent, DPM from  each Districts, PA from each DQAU ie. 6 person  each from  12 District . The total participants will be 72</t>
  </si>
  <si>
    <t>3-Days Internal Assessors training on QA cum 2-Days service providers training is proposed. The state will invite 2 members from the NHSRC/RRC-NE Team and 2 from State as Resource persons. The total participant is 45.</t>
  </si>
  <si>
    <t>Online portal training for owners of Ultrasound Centres/Clinics, Radiologists/Sonologists, Gynaecologist, Ultrasound Assistants/ DEO</t>
  </si>
  <si>
    <t>MO training regarding Gender Discrimination and Violence</t>
  </si>
  <si>
    <t>Training on Medical Certification of Causes of Death (MCCD) for Medical Officers designated as  Resgistrar of Births and Deaths (RBDs) in 120 Hospital ( identified as RBDs units) are conducted in collaboration with Resgistrar of Births and Deaths (RBDs) department. In this training - participants were trained causes of Death coding based on International Classification of Deaths (ICD - 10 or updated 11) to standardize mortality data, reports and returns on RBD programme implementation,  in the hospital, Civil Registration system and other related subjects with Health Management  Information System (HMIS) reports.</t>
  </si>
  <si>
    <t>For effective and sustained Tobacco control activities, refresher/sensitization of various policy makers,officials and other stakeholders is important. Other Department may also involve. This is an on-going activity.Please refer PIP justification of NTCP for details</t>
  </si>
  <si>
    <t>For effective and sustained Tobacco control activities, refresher/sensitization of various policy makers,officials and other stakeholders is important. This is an on-going activity.Please refer PIP justification of NTCP for details</t>
  </si>
  <si>
    <t>This proposal is for taking up Tobacco control activities at Educational Institutions with special focus on ToFEI initiative. Please refer PIP justification of NTCP for details</t>
  </si>
  <si>
    <t>This proposal is for taking up Tobacco control activities at Educational Institutions (Colleges &amp; other institutions) with special focus on ToFEI initiative. Please refer PIP justification of NTCP for details</t>
  </si>
  <si>
    <t>Spare parts / consumables cost for local maintenance. PSA Plants repair cost has been proposed under BMMP. Please refer PSA Plant writeup for details</t>
  </si>
  <si>
    <t>Mobility Support - Rs. 16.81 Lakhs. Please refer HMIS writeup for details</t>
  </si>
  <si>
    <t>The State is planning to conduct the NIOS Certification Examination (Theory and Practical) for 60 ASHAs—30 from Aizawl East and 30 from Aizawl West district—at SIRD, Durtlang, Aizawl. The training will be conducted on a residential basis for two days, as per the approved rates of the Certified Study Centre, SIRD, Aizawl.</t>
  </si>
  <si>
    <t xml:space="preserve">One day Training is planned for sensitivation of State and district Official for introduction of HPV Vaccine and RI Strengthening. </t>
  </si>
  <si>
    <t>One day Training of Cold Chain Handlers for introduction of HPV vaccine and Routine Immunization Strengthening</t>
  </si>
  <si>
    <t>Two days Training of Health &amp; Wellness Officers, Health Supervisors, Health Workers for Introduction of HPV vaccination and Refresher Training on RI</t>
  </si>
  <si>
    <t>Two days Training for Untrained Medical Officers on Routine Immunization</t>
  </si>
  <si>
    <t>One day Training of DIOs &amp; Computer Assistants on AEFI including SAFE-VAC</t>
  </si>
  <si>
    <t>Training of Trainers for SNO, SPO,SPC, DPO at National Level. Please refer NP NCD writeup for details</t>
  </si>
  <si>
    <t xml:space="preserve"> 2 days training for Specialist on STEMI &amp; NAFLD. Please refer NP NCD writeup for details</t>
  </si>
  <si>
    <t>2 Days training for Medical Officers &amp; Staff Nurse on STEMI &amp; NAFLD. Please refer NP NCD writeup for details</t>
  </si>
  <si>
    <t>Training cum Review Meeting Under NP-NCD for District Programme Coordinator, District Finance cum Logistics Consultant, Physiotherapist, Staff nurses, Health Workers, Counsellors, Laboratory Technicians , Pharmacists &amp; DEOs. Please refer NP NCD writeup for details</t>
  </si>
  <si>
    <t>Refresher Training for MO, SN, ANM, ASHA on Population Based Training (PBS). Please refer NP NCD writeup for details</t>
  </si>
  <si>
    <t>Training on Oral Health for Dental Surgeons is in the planning stage. Please refer NOHP writeup for details</t>
  </si>
  <si>
    <t>4 days Modular Training of Doctors and Nursing Officers from DH, CHC, UPHC, PHC Mos, UHWCs &amp; HWCs on Principles of Palliative Care and Home Based palliative Care is proposed. There will be 2 days Theoretical Training followed by 2 days Hands on Training and will be conducted at Aizawl. Please refer NPPC writeup for details</t>
  </si>
  <si>
    <t>Stakeholder Meeting like ENT Surgeons, NPPCD Team, representative from Deaf  Communities, School of the Hearing Impaired, Social Welfare Department, NILD NERC, SCERT, NGOs concerned with Disability is proposed to be held annually. Please refer NPPCD writeup for details</t>
  </si>
  <si>
    <t>Hands on Training. Please refer BSD writeup for details</t>
  </si>
  <si>
    <t>Review Meeting cum Training. Please refer BSD writeup for details</t>
  </si>
  <si>
    <t>One Medical Officer and 3 staffs from each UPHCs (pls refer NUHM write up)</t>
  </si>
  <si>
    <t>One Medical officer and one staff  (pls refer NUHM write up)</t>
  </si>
  <si>
    <t>One Medical officer and one staff will have peer assessment for all UPHCs (pls refer NUHM write up)</t>
  </si>
  <si>
    <t>Two External assessors shall conduct external assessment for 10 UPHCs (pls refer NUHM write up)</t>
  </si>
  <si>
    <t>refresher training for contractual ophthalmic assistants. Please refer NPCB&amp;VI writeup for details</t>
  </si>
  <si>
    <t>Review meeting cum refreshmer training for NMHP staff for upgradation and updating mental health knowledge</t>
  </si>
  <si>
    <t xml:space="preserve">Training on mental health for paramedic staff </t>
  </si>
  <si>
    <t>6 months CHO training under IGNOU at IGNOU study center</t>
  </si>
  <si>
    <t>Test Kit required = No of ASHAs X 12 Kits X rate per kit = 1, 091 X 12 X Rs 30.55 = Rs 3,99,960/- say Rs 4,00,000/-Please refer NIDDCP writeup for details.</t>
  </si>
  <si>
    <t>IDD Goitre Survey for 2 districts @Rs 50,000/district. Please refer NIDDCP writeup for details</t>
  </si>
  <si>
    <t>Please refer NPHCE writeup for details.</t>
  </si>
  <si>
    <t>1. Quality Assurance Assessment (State Assessment/Surveillance Assessment and District Level Assessment cum Mentoring) - Rs. 50.41 Lakhs
2. Quality Assurance  certification and re-certification (National) - Rs.53.08 Lakhs
3. NQAS Incentives - Rs.486.58 Lakhs
Please refer QA writeup for details</t>
  </si>
  <si>
    <t>1. Kayakalp Assessment - Rs. 65.38 Lakhs
2. Kayakalp Awards - Rs. 230.25 Lakhs
Please refer QA writeup for details</t>
  </si>
  <si>
    <t>1. Review meeting st State - Rs. 0.2 Lakhs
2. SQAU Monitoring - Rs. 11.3 Lakhs
Please refer QA writeup for details.</t>
  </si>
  <si>
    <t>State / District</t>
  </si>
  <si>
    <t>Please refer HRH annexure for details</t>
  </si>
  <si>
    <t>Different IEC activities under State NHM. Please refer IEC and Procurement writeup for details</t>
  </si>
  <si>
    <t>A One-day sensitization on Climate Change and Human Health have to be conducted with all VHSNCs and other  vulnerable communities (women, children, occupationally exposed, traffic police personnel, municipal workers, school health wellness Ambassadors, etc.) in all blocks of the selected districts 1 VHSNC member (including ASHA/AWW/JAS) will be trained. Trainings will be conducted at district headquarters</t>
  </si>
  <si>
    <t xml:space="preserve">Establishment of New DCCC at Civil Hospital, Aizawl &amp; District Hospital, Champhai </t>
  </si>
  <si>
    <t>Procurement of Elivation Myocardial Infarction. Please refer NP-NCD writeup for details</t>
  </si>
  <si>
    <t>1. PHC level @ Rs. 0.05 lakh x 57 centres
Please refer NP-NCD writeup for details.</t>
  </si>
  <si>
    <t>1. Cost of travel for Supervision &amp; Monitoring - Rs. 1.5 Lakhs
2. Meeting cost/office expenses/contingencies - Rs. 0.77 Lakhs</t>
  </si>
  <si>
    <t>2 Days Training of Medical Officer</t>
  </si>
  <si>
    <t>1. District Cancer Care @ Rs. 3.67 lakh per centre x 3 centres
2. Rs. 0.15 lakh x 11 centres. Please refer NP-NCD writeup for details</t>
  </si>
  <si>
    <t>1. PHC Level @ Rs.0.05 lakh per centre x 57 centres
2.Sub-centre level @ Rs.0.05 per centre x 383 centres
3. Consumables for Universal Screening of NCDs 40 SC
Please refer NP-NCD writeup for details.</t>
  </si>
  <si>
    <t>1. Non Health Equiptment (NHP)-GFATM - Rs. 2.6 Lakhs
2.  Logistic for Entomological lab - Rs. 0.2 Lakhs
Please refer NVBDCP writeup for details.</t>
  </si>
  <si>
    <t>Please refer RCH writeup for details. Proposal submitted as per NPCC discussions</t>
  </si>
  <si>
    <t>1. POL for family Planning / Others. - Rs. 3 Lakhs
2. FP Indemnity Scheme meeting - Rs. 0.4 Lakhs
Please refer RCH writeup for details. Proposal submitted as per NPCC discussions</t>
  </si>
  <si>
    <t>1. Drugs and Consumables under JSSK (Normal Delivery) - Rs. 27.37 Lakhs
2. Drugs and Consumables under JSSK (CS) - Rs. 7.31 Lakhs
Please refer RCH writeup for details. State has revised the writeup and submitted as per NPCC discussions</t>
  </si>
  <si>
    <t>As per NPCC discussion, State has removed Line listing and follow up of severely anaemic women from the PIP</t>
  </si>
  <si>
    <t>Printing of MH leaflets removed as per discussed in the NPCC</t>
  </si>
  <si>
    <t>Procurement of Biomedical Equipment under Child Health - Rs. 21 Lakhs. 
Please refer RCH writeup for details. Proposal shifted from Drugs &amp; Supplies as per NPCC discussion</t>
  </si>
  <si>
    <t>1. Outrach activity under PMSMA - Rs. 2.4 Lakhs
2. District Level PMSMA - Rs. 5.99 Lakhs
Please refer RCH writeup for details. Proposal submitted as per NPCC discussion.</t>
  </si>
  <si>
    <t>1. Procurement for Labour room Consumables - Rs. 25.85 Lakhs
2. Procurement for Strengthening Labour room - Rs. 5.11 Lakhs.
Please refer RCH writeup for details. As per discussion on NPCC, proposal shifted from S.No 15</t>
  </si>
  <si>
    <t>Printing of  PMSMA register - Rs. 1.63 Lakhs. Proposal submitted as per NPCC discussion</t>
  </si>
  <si>
    <t>Printing of  PMSMA register</t>
  </si>
  <si>
    <t>Procurement of Whoteboard</t>
  </si>
  <si>
    <t>Proposal for procuremennt of 205 White Board for HWCs / SCs @Rs. 2000/Whiteboard. Proposal submitted as per NPCC discussions</t>
  </si>
  <si>
    <t>2nd &amp; 4th Quarter</t>
  </si>
  <si>
    <t>As per NPCC discussion, please refer RCH writeup details.</t>
  </si>
  <si>
    <t>Child Death Review (CDR) - Rs. 0.87 Lakhs. Please refer RCH writeup for details. Proposal submitted as per NPCC discussions</t>
  </si>
  <si>
    <t>State/District Level Launch event of World Pneumonia Day 2026-27. 
Please refer RCH writeup for details. Proposal submitted as per NPCC discussions</t>
  </si>
  <si>
    <t>1. Procurement of ORS - Rs. 25.62 Lakhs
2. Procurement of Zinc Tablets - Rs. 14.93 Lakhs.
Please refer RCH writeup for details. Proposal shifted from Sl. No 58 as per discussion in the NPCC</t>
  </si>
  <si>
    <t>Printing of CDR Reporting Format. Please refer RCH writeup for details. Proposal submitted as per NPCC discussions</t>
  </si>
  <si>
    <t>Half day orientation is conducted for ASHA and School teachers both Govt and private school before observation of NDD in the month of Feb and Aug. ASHA and School teachers are reorient so that NDD will be successfully implement in the State. Proposal submitted as per NPCC discussion</t>
  </si>
  <si>
    <t>Please refer RCH writeup for details. As per discussion on NPCC, State has proposed the detailed activities alongwith the unit costs on the writeup</t>
  </si>
  <si>
    <t>1. State and District Level Review Meerting under RMNCHA / NHM - Rs. 6.9 Lakhs
2. TA/DA for Officer and Staff attending Training and Workshop outside Mizoram - Rs. 50 Lakhs
3. Mobility Support for State and District under RCH / NHM - Rs. 27.99 Lakhs 
4.  State NHM OE - 40.96 Lakhs
5. Procurement of PC for State and District staff whose PC are more than 10 years old and Internet connection - Rs. 37 Lakhs (Rs. 60000 X 62 nos)
6. Audit fees - Rs. 29.4 Lakhs
Please refer RCH writeup for details</t>
  </si>
  <si>
    <t>Recurring cost for Laboratory Support. Proposal shifted as per NPCC discussion</t>
  </si>
  <si>
    <t>1. Mobility support for State Surveillance Unit (SSU) - Rs. 2 Lakhs
3. Mobility Support for District Surveillance Unit (DSU) - Rs. 7.68 Lakhs
4. Operational Costs - Rs. 13.64 Lakhs
Please refer IDSP writeup for details.</t>
  </si>
  <si>
    <t>Procurement of Dental equipments and Accessories. Please refer NOHP writeup for details. As per NPCC discussion, facility wise details included in the writeup.</t>
  </si>
  <si>
    <t>Greening of Healthcare facilties and Maintenance of Greening Health Sector &amp; Miscellaneous Expenditure. Please refer NPCCHH writeup for details. Proposal submitted as per NPCC discussions.</t>
  </si>
  <si>
    <t>ppp</t>
  </si>
  <si>
    <t>Honorarium for expected 780 CAT I Treatment supporters @ Rs 1000 per treatment supported for Non ASHA Treatment supporters = Rs. 7,80,000/- (Aizawl – Rs 5 lakhsChamphai, Kolasib, Lunglei, siaha – Rs 50,000 each, Lawgtlai Rs 40,000, Mamit Rs 15,000, Serchhip Rs 25,000 
Tribal incentives for DSTB patient @ Rs 750 after treatment completion for 2750 patients amounting to Rs 20.63 lakhs</t>
  </si>
  <si>
    <t>Maintenance refurbishment of DTCs, TUs and DMCs for 8 districts amounting to Rs 30,00,000 /- (Aizawl – Rs. 6 lakhs, Champhai Rs 4 lakh, Kolasib, Lawngtlai, Mamit, Siaha Serchhip -Rs 3 lakhs each, Lunglei Rs 5 lakhs) and maintenance costs for State TB Cell and C&amp;DST Lab amounting to Rs 5,00,000 /-</t>
  </si>
  <si>
    <t>Maintenance of equipment at STC,DTC,TU,TDC amounting to Rs54,00,000/- (STC – Rs 10 lakhs, Aizawl – Rs. 7 lakhs, Champhai, Kolasib, Lawngtlai, Mamit, Siaha Serchhip -Rs 5 lakhs each, Lunglei Rs 5.5 lakhs, Hnahthial, Khawzawl, Saitual- Rs 50,000 each)
Procurement of Equipment for DRTB Ward as follows :
1.	2 nos Nebulizer for DRTB Ward Rs 4000x2= Rs 8,000/-
2.	Analog BP Instrument Rs 5000x2= Rs 10,000/-
3.	ECG Machine Rs 25,000/-
4.	Oxygen regulator Rs 2000x3= Rs 6,000/-
5.	Pulse Oximeter Rs 2000x2= Rs 4,000/-
6.	Single door refrigerator Rs 20,000/-</t>
  </si>
  <si>
    <t>Charges for sample collection and transport for diagnosis, DST, Follow-up, FLLPA from different health facilities to NAAT facility and C&amp;DST Lab  Rs.46,00,000 
(Aizawl, Champhai, Kolasib, Lawngtlai, Lunglei, Mamit, Siaha, Serchhip Rs 5 lakhs each. 
Saitual, Hnahthial, Khawzawl Rs 1 lakh Each)
Lab. Materials &amp; Consumables for TDCs  = Rs.51,00,000 (Aizawl Rs 8 Lakhs, Lunglei Rs 7 Lakhs, Champhai, Kolasib, Lawngtlai, Mamit, Siaha, Serchhip Rs 6 lakhs each)</t>
  </si>
  <si>
    <t>Incentives for community volunteers undertaking ACF , household visits, symptoms screening, referrals etc. =Rs.27,00,000 (Rs 3 lakhs each for 8 districts and Rs 1 lakh each for 3 new districts)</t>
  </si>
  <si>
    <t>Operational Research on TB for Medical College through STF  = Rs 10,00,000
Sub national disease free certification : Claim Bronze for Serchhip District @ Rs 2 lakhs.
TA/DA costs of all officers working in NTEP in conducting CIE/SIE/JSS  Rs 8,00,000</t>
  </si>
  <si>
    <t>Costs of existing NGO/PP support schemes under NTEP: 
3 NGO DMC @ Rs 1,50,000 each = Rs 4,50,000
1 Sputum collection and transport = Rs 60,000
PPSA costs of operating existing PPSA schemes in Aizawl district Rs 4,50,000
Outsourcing of Radiographers for TB screening using handheld Xray  under TBMBA Phase-2 activities. Calculated as  @ Rs 700 per day for an estimate of 25 working days in a month= Rs 17500 X 12 months = Rs 2.10 lakhs. (Rs 2.10 lakhs X 11 Districts = Rs 23.10 lakhs</t>
  </si>
  <si>
    <t>For treatment of LTBI local procurement of LTBI drugs (INH and Pyrazinamite)</t>
  </si>
  <si>
    <t>Honorarium for CAT IV/V Treatment Supporters for Non-ASHA Supporters @ Rs 5000 per patient supported for expected 75 supporters = Rs. 3,75,000
Tribal incentives for DSTB patient @ Rs 750 after treatment completion for 250 patients amounting to Rs 1.77 lakhs</t>
  </si>
  <si>
    <t xml:space="preserve">1.	TB Mukt Panchayat activities	: 
•	Purchase of Gandhi Statue : 200 nos x Rs 2600	- Rs. 5,20,000
•	Standee                               : 200 nos x Rs 500	- Rs 1,00,000
2.	TB Mukt Bharat Abhiyaan Campaign &amp; Jan Bhagidari Activities
•	Campaign launch : 11 districts x Rs. 20000	- Rs. 2,20,000
•	Nikshay Vahan POL: 11 districts x Rs. 50000 – 	Rs. 5,50,000
3.	Nikshay Mitra Drive Rs 5 lakhs
As Mizoram State is lacking Corporates and Institution having CSR funds where the programme is seeking donor (Nikshay Mitra) under the Pradhaan Mantri TB Mukt Bharat Abhiyan (PMTBMBA). As of now 38% of the consented patients to receive community support are adopted by Nikshay Mitra.
Proposed allocating Rs. 5 lakhs to support the Nikshay Mitra campaign, aimed at promoting TB elimination efforts. </t>
  </si>
  <si>
    <t>ASHA incentives for Treatment Supporters Honorarium @ Rs.1000 per patient Supported (expected 750 patients) Rs 7.5 lakhs</t>
  </si>
  <si>
    <t>ASHA for DSTB treatment supporters</t>
  </si>
  <si>
    <t>ASHA for DRTB Treatment supporters</t>
  </si>
  <si>
    <t>ASHA incentives for Treatment Supporters Honorarium @ Rs.5000 per patient Supported (expected 75 patients) Rs 3.75 lakhs</t>
  </si>
  <si>
    <t xml:space="preserve">1)	Procurement of 10 Desktop PC for 2 TU, 7DTC and 1 for STC @ Rs 50,000/- per computer amounted to Rs. 5,00,000/-
2)	Photo copier for7 DTCs @ 80,000 per machine is Rs 5,60,000
</t>
  </si>
  <si>
    <t>TB leaflet  10000 nos x 10 – Rs. 1,00,000
TB booklet 10000 nos x 30 – Rs. 3,00,000
TB Poster 5000 nos x Rs.20 – Rs.1,00,000
Printing of NTEP Modulars, Treatment cards, ID cards, Treatment and Lab registers etc. Rs 10,00,000</t>
  </si>
  <si>
    <t>Rs.35,000 per UPHC for 9 UPHCs for procurement of reagents and consumables. Proposal submitted as per NPCC discussions</t>
  </si>
  <si>
    <t>Procurement of Kits. Please refer NVHCP writeup for details. Proposal submitted as per NPCC discussions</t>
  </si>
  <si>
    <t>Outreach Activity under NVHCP. Proposal submitted as per NPCC discussions. Please refer NVHCP writeup for details.</t>
  </si>
  <si>
    <t>2 Days Training of ANM &amp; ASHA</t>
  </si>
  <si>
    <t>ANM &amp; ASHA</t>
  </si>
  <si>
    <t>1 Day Training of Peer Support. Please refer NVHCP writeup for details</t>
  </si>
  <si>
    <t>1 Days Training of Medical Officer</t>
  </si>
  <si>
    <t>MO</t>
  </si>
  <si>
    <t>NO from Dristrict</t>
  </si>
  <si>
    <t>Procurement of spare parts for maintenace of Cold Chain equipment used only under Universal Immunization Program (UIP) for State and District Vaccine Store and Regional Vaccine Store. Please refer UIP writeup for details. Proposal submitted as per NPCC discussions.</t>
  </si>
  <si>
    <t>1. Procurement of color-coded plastic bags - Rs. 0.88
2. PWhite and Blue Puncture Proof containers for HPV Vaccination - Rs. 0.28
3. AEFI &amp; Anaphylaxis Kits for HPV Vaccination - Rs. 1.67 Lakhs
4. Indelible Marker Pen for HPV Vaccination - Rs. 0.56
5. Miscellaneous cost for HPV Vaccination @ 10,000 per district - Rs. 1.2 Lakhs
Proposal submitted as per NPCC discussions</t>
  </si>
  <si>
    <t>1. Focus on slum &amp; underserved areas in urban areas/alternate vaccinators for slums - Rs. 15.75 L
2. Safety pits - Rs. 3 L
3. Alternative vaccine delivery in hard to reach areas for 10286 sessions - Rs. 19.62 L
4. Alternative vaccine delivery in very hard to reach areas esp. notified by States/districts - 36.45 L
5. POL for vaccine delivery from State to district and from district to PHC/CHCs - Rs. 27.6 Lakhs
6. Proposal for new District Vaccine Store for 3 New District  - Rs.8.7 Lakhs
7. Cold chain maintenance - Rs. 3.88 L
8. Implementation of National Quality Assurance Standards for AEFI Surveillance Programme - Rs. 23.42 L.
Please refer UIP writeup for details. Proposal submitted as per NPCC discussions</t>
  </si>
  <si>
    <t>Training of medical officers on dengue and chikungunya</t>
  </si>
  <si>
    <t>Training of medical officers on dengue and chikungunya to ensure timely detection, standardized management, and improved preparedness for seasonal outbreaks in Mizoram. Proposal submitted as per NPCC discussion</t>
  </si>
  <si>
    <t>1. Mobility &amp; Communication Support for RKSK District Coordinators - Rs.1.97 Lakhs
2. Mobility &amp; Communication Support for AH Counselors - Rs. 5.09 Lakhs
Please refer RKSK writeup for details. Proposal submitted as per NPCC discussions</t>
  </si>
  <si>
    <t>State and District Level Convergence Meeting on SHWP - Rs. 4 Lakhs
Please refer RKSK writeup for details. Proposal submitted as per NPCC discussions. Reward and recognition removed from the plan</t>
  </si>
  <si>
    <t>Proposed to conduct training for ANM from 3 New RKSK Districts Aizawl East, Aizawl West &amp; Saitual under AFHS. Proposal submitted as per NPCC discussion.</t>
  </si>
  <si>
    <t>Please refer RKSK writeup for details. Proposal submitted as per NPCC discussions</t>
  </si>
  <si>
    <t>1. Developing micro plan at Block level - Rs. 1.33 Lakhs
2.Weekly Review Meeting for HPV Vaccination Campaign - Rs. 3.24 Lakhs
3. Mobility Support for State and District under UIP - Rs. 41.4 Lakhs
4. Consumables for computer including provision for internet access - Rs. 1.44 Lakhs
 Please refer UIP writeup for details</t>
  </si>
  <si>
    <t>1. Chloroquine phosphate tablets - Rs. 4.4 Lakhs
2. Primaquine tablets 2.5 mg - Rs. 2.7 Lakhs
3. Primaquine tablets 7.5 mg - Rs. 2.62 Lakhs
4. Quinine sulphate tablets - Rs. 1.07 Lakhs
5. Quinine Injections and Artesunate Injection - Rs.5.61 Lakhs
6. Other Drugs - Rs. 218.08 Lakhs
Please refer NVBDCP writeup for details.
Proposal submitted as per NPCC discussions</t>
  </si>
  <si>
    <t>1. Dengue NS1 Antigen Kit -Rs. 11.2 Lakhs
Please refer NVBDCP writeup for details. Proposal submitted as per NPCC discussions</t>
  </si>
  <si>
    <t>1. State and District task force on malaria elimination  -Rs. 7.5
2. GFATM Project Travel Related Cost (TRC) - Mobility - Rs. 4.09 Lakhs
3. Monitoring, Evaluation and Supervision - Rs. 31.27 Lakhs
4. GFATM Project Travel Related Cost (TRC) - Mobility - Rs. 45.69 Lakhs
5. Vehicle Maintenance - Rs. 6.6 Lakhs
6. M &amp; E for MVCR - Rs. 4.8 Lakhs
7. M &amp; E for MVCR POL - Rs. 6 Lakhs
8. Mobility support for Field Activities for State MVCR cell (not under IMEP-2) - Rs. 3.6 Lakhs
Please refer NVBDCP writeup for details</t>
  </si>
  <si>
    <t>Monitoring Evaluation &amp; Supervision
Supervision &amp; Monitoring for State and Districts = Rs 46,00,000
Mobility Support and Field Visit:
Vehicle Operation and POL for State and Districts = Rs 38,50,000
Vehicle Hiring for State MOTC and other supervisory staff  = Rs 5,00,000
Vehicle Hiring for DTO, MO and other supervisory staff at 8 DTCs = Rs 8,00,000
	Operational Costs
1.	Office Operation like Electricity Bills internet bills etc and other office stationeries for State TB Cell &amp; 8 District TB Centres and 4 TB Unit = Rs 47,00,000
2.	Meeting/Travel  costs of State Officials for attending NTF/ZTF/STF Rs 2,00,000
3.	Meeting costs of 2 times State as well as District TB Forums meeting = Rs 6,50,000
4.	Estimate expenditure for attending national trainings, meetings, workshop by State officials has been proposed amounting to Rs 10,00,000/-</t>
  </si>
  <si>
    <t xml:space="preserve">Re-orientation of DTO and staff for NTEP key performance indicator </t>
  </si>
  <si>
    <t>DTO, STS, STLS, PPM</t>
  </si>
  <si>
    <t>every quarter</t>
  </si>
  <si>
    <t>Re-Orientation/training of DTO and NTEP key staff for every quarter for NTEP Key performance indicators</t>
  </si>
  <si>
    <t>IEC under NPPC</t>
  </si>
  <si>
    <t>Budget shifted from S.No 3 as per NPCC Discussion. Operating expenses for RBSK Office</t>
  </si>
  <si>
    <t>1. Mobility Support for Hiring of Vehicle for existing RBSK Mobile Health Teams - Rs. 115.12 Lakhs
2. Proposal for Daily Allowance for RBSK Mobile Health Teams for Visits requiring Overnight Halt - Rs. 37.28 Lakhs
Please refer RBSK writeup for details.</t>
  </si>
  <si>
    <t>1. Saas Bahu and Pati Sammelan - Rs. 11.49 Lakhs
2. SAARTHI - Awareness on Wheels - Rs. 6 Lakhs
3. Alternate contraceptive delivery system - Rs. 2.88 Lakhs
4. Advocacy and Inter-sectoral Convergence - Rs. 1.2 Lakhs.
Please refer RCH writeup for details.</t>
  </si>
  <si>
    <t>Proposal for State Level Review Meeting, District Level Review Meeting and Block Level Review Meeting. Every Review Meeting proposed from different Programmes has been deleted and Proposed in here to be utilised for all NHM Programmes. Kindly refer Review Meeting folder for Budget breakup</t>
  </si>
  <si>
    <t>1. Incentive for monthly HMIS data entry at Private Hospital 
@ Rs.500/- per month per private hospital - Rs. 1.2 Lakhs
2. Operational cost for and procurement of computer and laptop under HMIS - Rs. 7.65 Lakhs
3. Internet Connectivity through LAN / data card - Rs. 4.62 Lakhs
Please refer M&amp;E writeup for details. Proposal submitted ad per NPCC discussions</t>
  </si>
  <si>
    <t>1. Mobility Support for ANM/LHV - Rs. 4.96 Lakhs
2. UHND - Rs. 8.92 Lakhs
3. Special Outreach camps - Rs. 8 Lakhs
4. Others (Sanitation workers and Rag picker Health Checkup and screening) - Rs. 1.36 Lakhs
Please refer NUHM writeup for details. Proposal submitted as per NPCC discussions</t>
  </si>
  <si>
    <t>New construction of Kolasib UPHC. Please refer NUHM writeup for details. Proposal submitted as per NPCC discussions. PWD SOR also attached</t>
  </si>
  <si>
    <t>1. Monthly meeting with Hospital staffs, Weekly FGD with Tobacco User - Rs. 1.2 Lakhs
2. Hiring of Operational Vehicle under NTCP - Rs. 2.27 Lakhs
3. Enforcement Squad drives - Rs. 9.07 Lakhs
4. TCC-Office Expenses / TCC-Mobility Support - Rs. 0.45 Lakhs
5. STCC-Misc./Office Expenses / Joint Monitoring Visits (TB-Tobacco State)/State Level Coordination Committee - Rs. 3.88 Lakhs
6. DTCC: Misc./ Office Expenses / Joint Monitoring Visits (TB-Tobacco Distrcits )/Monitoring Committee on Section 5/DTCC-Mobility Support/District Level Coordination Committee - Rs. 18.96 Lakhs.
Please refer NTCP writeup for details</t>
  </si>
  <si>
    <t>Please refer NUHM writeup for details. Proposal submitted as per NPCC discussions</t>
  </si>
  <si>
    <t>This will be utilised for Observation of Global IDD Prevention Day. Please refer NIDDCP writeup for details</t>
  </si>
  <si>
    <t>Management of IDD Monitoring Laboratory. Please refer NIDDCP writeup for details.</t>
  </si>
  <si>
    <t xml:space="preserve">Integrated training </t>
  </si>
  <si>
    <t>Integrated training of primary healthcare team at Ayushman Aarogya Mandir (AAM)</t>
  </si>
  <si>
    <t>MO, SN, CHO(HWO), ANM/MPW &amp; ASHAs</t>
  </si>
  <si>
    <t>6 days (MO), 10 days (SN, CHO &amp; ANM/MPW), 14 days (ASHA</t>
  </si>
  <si>
    <t xml:space="preserve">Hybrid </t>
  </si>
  <si>
    <t>State &amp; district</t>
  </si>
  <si>
    <t>Regional training of state trainers</t>
  </si>
  <si>
    <t>State trainers</t>
  </si>
  <si>
    <t>1st &amp; 2nd Quarter</t>
  </si>
  <si>
    <t>Regional</t>
  </si>
  <si>
    <t>Costs are calculated as per RCH Norms.</t>
  </si>
  <si>
    <t>Proposal shifted undet Integrated Trainng</t>
  </si>
  <si>
    <t>Grant in aid for mobile Ophthalmic units</t>
  </si>
  <si>
    <t>1. Consumables (plastic ware, RUP, evacuated vacuum tubes, waste disposal bags, kit for HbsAg, money for EQAS etc) - Rs. 1.17 Lakhs
2. Drugs Warehouse &amp; Logistic Transport of Samples for Viral Load/drugs etc. Diagnostic consumables - Rs. 1.8 Lakhs
Please refer NVHCP writeup for details. Proposal submitted as per NPCC discussions</t>
  </si>
  <si>
    <t>1. Wellness @ Rs. 1000/AAM for 347 AAM organizing wellness at  AAMs
2. Organizing Specialist clinic @Rs. 5000/facility for 128 (SHC, PHCs and CHCs) facility once a month x 12 months. Proposal submitted as per NPCC discussions</t>
  </si>
  <si>
    <t>Grant in Aid for Information Education Communication in state/district</t>
  </si>
  <si>
    <t>One Day Training of DEO on Reporting Format under National Programme for Prevention &amp; Control of Deafness (NPPCD) in order to achieve better report from district. Training for CHO has been shifted to Integrated Training</t>
  </si>
  <si>
    <t>1. NAS Annual Maintenance/ Operational Cost - Rs. 43.62 Lakhs
Please refer NAS writeup for details</t>
  </si>
  <si>
    <t>Procurement of 10 Basic Life Savings vehicle - Rs. 150 Lakhs.
Please refer NAS writeup for details</t>
  </si>
  <si>
    <t>ASHA incentive for reporting of home - Biths, still Births and deaths under HMIS</t>
  </si>
  <si>
    <t>Proposed as per instructed by the MoHFW.  Please refer writeup for details.</t>
  </si>
  <si>
    <t xml:space="preserve">Please refer the attached file. ASHA incentive for home &amp; transit - births, still Births (Macerated &amp; Fresh) and deaths reports under HMIS@ Rs.100/- per case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</si>
</sst>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_(* #,##0.00_);_(* \(#,##0.00\);_(* &quot;-&quot;??_);_(@_)"/>
    <numFmt numFmtId="165" formatCode="_(* #,##0_);_(* \(#,##0\);_(* &quot;-&quot;??_);_(@_)"/>
  </numFmts>
  <fonts count="24" x14ac:knownFonts="1">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b/>
      <sz val="14"/>
      <color rgb="FF000000"/>
      <name val="Aptos Narrow"/>
      <family val="2"/>
      <scheme val="minor"/>
    </font>
    <font>
      <sz val="11"/>
      <color rgb="FF000000"/>
      <name val="Aptos Narrow"/>
      <family val="2"/>
      <scheme val="minor"/>
    </font>
    <font>
      <b/>
      <sz val="11"/>
      <color rgb="FF000000"/>
      <name val="Aptos Narrow"/>
      <family val="2"/>
      <scheme val="minor"/>
    </font>
    <font>
      <sz val="11"/>
      <name val="Aptos Narrow"/>
      <family val="2"/>
      <scheme val="minor"/>
    </font>
    <font>
      <b/>
      <sz val="11"/>
      <name val="Aptos Narrow"/>
      <family val="2"/>
      <scheme val="minor"/>
    </font>
    <font>
      <b/>
      <sz val="11"/>
      <color theme="3" tint="0.249977111117893"/>
      <name val="Aptos Narrow"/>
      <family val="2"/>
      <scheme val="minor"/>
    </font>
    <font>
      <sz val="11"/>
      <color theme="3" tint="0.249977111117893"/>
      <name val="Aptos Narrow"/>
      <family val="2"/>
      <scheme val="minor"/>
    </font>
    <font>
      <sz val="10"/>
      <color rgb="FF000000"/>
      <name val="Arial"/>
      <family val="2"/>
    </font>
    <font>
      <sz val="8"/>
      <name val="Aptos Narrow"/>
      <family val="2"/>
      <scheme val="minor"/>
    </font>
    <font>
      <b/>
      <i/>
      <sz val="11"/>
      <color theme="1"/>
      <name val="Aptos Narrow"/>
      <family val="2"/>
      <scheme val="minor"/>
    </font>
    <font>
      <b/>
      <i/>
      <sz val="14"/>
      <color theme="1"/>
      <name val="Aptos Narrow"/>
      <family val="2"/>
      <scheme val="minor"/>
    </font>
    <font>
      <b/>
      <sz val="12"/>
      <color theme="0"/>
      <name val="Aptos Narrow"/>
      <family val="2"/>
      <scheme val="minor"/>
    </font>
    <font>
      <sz val="11"/>
      <color rgb="FFFF0000"/>
      <name val="Aptos Narrow"/>
      <family val="2"/>
      <scheme val="minor"/>
    </font>
    <font>
      <sz val="11.5"/>
      <name val="Calibri"/>
      <family val="2"/>
    </font>
    <font>
      <sz val="12"/>
      <name val="Times New Roman"/>
      <family val="1"/>
    </font>
    <font>
      <b/>
      <sz val="14"/>
      <name val="Aptos Narrow"/>
      <family val="2"/>
      <scheme val="minor"/>
    </font>
    <font>
      <sz val="11"/>
      <name val="Calibri"/>
      <family val="2"/>
    </font>
    <font>
      <sz val="11.5"/>
      <color rgb="FFFF0000"/>
      <name val="Calibri"/>
      <family val="2"/>
    </font>
  </fonts>
  <fills count="27">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theme="5"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theme="6"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13" fillId="0" borderId="0"/>
    <xf numFmtId="43" fontId="13" fillId="0" borderId="0" applyFont="0" applyFill="0" applyBorder="0" applyAlignment="0" applyProtection="0"/>
    <xf numFmtId="0" fontId="1" fillId="0" borderId="0" applyBorder="0"/>
  </cellStyleXfs>
  <cellXfs count="29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7" fillId="0" borderId="0" xfId="0" applyFont="1" applyAlignment="1">
      <alignment vertical="center" wrapText="1"/>
    </xf>
    <xf numFmtId="0" fontId="6" fillId="0" borderId="6" xfId="0" applyFont="1" applyBorder="1" applyAlignment="1">
      <alignment vertical="center" wrapText="1"/>
    </xf>
    <xf numFmtId="2" fontId="8" fillId="0" borderId="1" xfId="0" quotePrefix="1" applyNumberFormat="1" applyFont="1" applyBorder="1" applyAlignment="1" applyProtection="1">
      <alignment vertical="center" wrapText="1"/>
      <protection locked="0" hidden="1"/>
    </xf>
    <xf numFmtId="2" fontId="8" fillId="0" borderId="1" xfId="0" applyNumberFormat="1" applyFont="1" applyBorder="1" applyAlignment="1" applyProtection="1">
      <alignment vertical="center" wrapText="1"/>
      <protection locked="0" hidden="1"/>
    </xf>
    <xf numFmtId="164" fontId="5" fillId="0" borderId="1" xfId="1" applyFont="1" applyBorder="1" applyAlignment="1">
      <alignment vertical="center" wrapText="1"/>
    </xf>
    <xf numFmtId="0" fontId="5" fillId="0" borderId="1" xfId="0" applyFont="1" applyBorder="1" applyAlignment="1">
      <alignment vertical="center" wrapText="1"/>
    </xf>
    <xf numFmtId="0" fontId="10" fillId="11" borderId="1" xfId="0" applyFont="1" applyFill="1" applyBorder="1" applyAlignment="1">
      <alignment horizontal="center" vertical="center" wrapText="1"/>
    </xf>
    <xf numFmtId="0" fontId="0" fillId="0" borderId="1" xfId="0" applyBorder="1" applyAlignment="1">
      <alignment horizontal="center" vertical="center" wrapText="1"/>
    </xf>
    <xf numFmtId="164" fontId="5" fillId="0" borderId="1" xfId="1" applyFont="1" applyBorder="1" applyAlignment="1" applyProtection="1">
      <alignment horizontal="center" vertical="center" wrapText="1"/>
      <protection locked="0" hidden="1"/>
    </xf>
    <xf numFmtId="0" fontId="0" fillId="0" borderId="1" xfId="0" applyBorder="1" applyAlignment="1">
      <alignment vertical="center" wrapText="1"/>
    </xf>
    <xf numFmtId="2" fontId="0" fillId="0" borderId="1" xfId="0" applyNumberFormat="1" applyBorder="1" applyAlignment="1">
      <alignment vertical="center" wrapText="1"/>
    </xf>
    <xf numFmtId="2" fontId="0" fillId="0" borderId="1" xfId="0" applyNumberFormat="1" applyBorder="1" applyAlignment="1" applyProtection="1">
      <alignment vertical="center" wrapText="1"/>
      <protection locked="0" hidden="1"/>
    </xf>
    <xf numFmtId="164" fontId="8" fillId="9" borderId="1" xfId="1" applyFont="1" applyFill="1" applyBorder="1" applyAlignment="1" applyProtection="1">
      <alignment horizontal="center" vertical="center" wrapText="1"/>
      <protection hidden="1"/>
    </xf>
    <xf numFmtId="164" fontId="10" fillId="10" borderId="1" xfId="1" applyFont="1" applyFill="1" applyBorder="1" applyAlignment="1">
      <alignment horizontal="center" vertical="center" wrapText="1"/>
    </xf>
    <xf numFmtId="164" fontId="8" fillId="0" borderId="1" xfId="1" quotePrefix="1" applyFont="1" applyBorder="1" applyAlignment="1" applyProtection="1">
      <alignment vertical="center" wrapText="1"/>
      <protection locked="0" hidden="1"/>
    </xf>
    <xf numFmtId="164" fontId="8" fillId="0" borderId="1" xfId="1" applyFont="1" applyBorder="1" applyAlignment="1" applyProtection="1">
      <alignment vertical="center" wrapText="1"/>
      <protection locked="0" hidden="1"/>
    </xf>
    <xf numFmtId="164" fontId="0" fillId="0" borderId="1" xfId="1" applyFont="1" applyBorder="1" applyAlignment="1" applyProtection="1">
      <alignment vertical="center" wrapText="1"/>
      <protection locked="0" hidden="1"/>
    </xf>
    <xf numFmtId="164" fontId="3" fillId="0" borderId="0" xfId="1" applyFont="1" applyAlignment="1">
      <alignment vertical="center" wrapText="1"/>
    </xf>
    <xf numFmtId="164" fontId="8" fillId="8" borderId="1" xfId="1" applyFont="1" applyFill="1" applyBorder="1" applyAlignment="1">
      <alignment horizontal="center" vertical="center" wrapText="1"/>
    </xf>
    <xf numFmtId="164" fontId="8" fillId="14" borderId="1" xfId="1" applyFont="1" applyFill="1" applyBorder="1" applyAlignment="1" applyProtection="1">
      <alignment horizontal="center" vertical="center" wrapText="1"/>
      <protection hidden="1"/>
    </xf>
    <xf numFmtId="0" fontId="5" fillId="14" borderId="1" xfId="0" applyFont="1" applyFill="1" applyBorder="1" applyAlignment="1">
      <alignment horizontal="center" vertical="center" wrapText="1"/>
    </xf>
    <xf numFmtId="164" fontId="5" fillId="14" borderId="1" xfId="1" applyFont="1" applyFill="1" applyBorder="1" applyAlignment="1" applyProtection="1">
      <alignment horizontal="center" vertical="center" wrapText="1"/>
      <protection hidden="1"/>
    </xf>
    <xf numFmtId="0" fontId="11" fillId="0" borderId="1" xfId="0" applyFont="1" applyBorder="1" applyAlignment="1">
      <alignment vertical="center" wrapText="1"/>
    </xf>
    <xf numFmtId="0" fontId="11" fillId="3" borderId="1" xfId="0" applyFont="1" applyFill="1" applyBorder="1" applyAlignment="1">
      <alignment vertical="center" wrapText="1"/>
    </xf>
    <xf numFmtId="0" fontId="11" fillId="4" borderId="1" xfId="0" applyFont="1" applyFill="1" applyBorder="1" applyAlignment="1">
      <alignment vertical="center" wrapText="1"/>
    </xf>
    <xf numFmtId="0" fontId="11" fillId="15" borderId="1" xfId="0" applyFont="1" applyFill="1" applyBorder="1" applyAlignment="1">
      <alignment horizontal="center" vertical="center" wrapText="1"/>
    </xf>
    <xf numFmtId="0" fontId="11" fillId="5" borderId="1" xfId="0" applyFont="1" applyFill="1" applyBorder="1" applyAlignment="1">
      <alignment vertical="center" wrapText="1"/>
    </xf>
    <xf numFmtId="0" fontId="11" fillId="2" borderId="1" xfId="0" applyFont="1" applyFill="1" applyBorder="1" applyAlignment="1">
      <alignment vertical="center" wrapText="1"/>
    </xf>
    <xf numFmtId="0" fontId="11" fillId="0" borderId="1" xfId="0" applyFont="1" applyBorder="1" applyAlignment="1">
      <alignment horizontal="left" vertical="center" wrapText="1"/>
    </xf>
    <xf numFmtId="164" fontId="8" fillId="8" borderId="5" xfId="1" applyFont="1" applyFill="1" applyBorder="1" applyAlignment="1">
      <alignment horizontal="center" vertical="center" wrapText="1"/>
    </xf>
    <xf numFmtId="0" fontId="11" fillId="9" borderId="1" xfId="0" applyFont="1" applyFill="1" applyBorder="1" applyAlignment="1">
      <alignment horizontal="center" vertical="center" wrapText="1"/>
    </xf>
    <xf numFmtId="164" fontId="6" fillId="0" borderId="0" xfId="1" applyFont="1" applyAlignment="1">
      <alignment horizontal="left" vertical="center" wrapText="1"/>
    </xf>
    <xf numFmtId="164" fontId="8" fillId="14" borderId="1" xfId="1" applyFont="1" applyFill="1" applyBorder="1" applyAlignment="1" applyProtection="1">
      <alignment vertical="center" wrapText="1"/>
      <protection locked="0" hidden="1"/>
    </xf>
    <xf numFmtId="164" fontId="8" fillId="9" borderId="1" xfId="1" applyFont="1" applyFill="1" applyBorder="1" applyAlignment="1" applyProtection="1">
      <alignment vertical="center" wrapText="1"/>
      <protection locked="0" hidden="1"/>
    </xf>
    <xf numFmtId="2" fontId="8" fillId="8" borderId="1" xfId="1" applyNumberFormat="1" applyFont="1" applyFill="1" applyBorder="1" applyAlignment="1">
      <alignment horizontal="center" vertical="center" wrapText="1"/>
    </xf>
    <xf numFmtId="164" fontId="5" fillId="9" borderId="1" xfId="1" applyFont="1" applyFill="1" applyBorder="1" applyAlignment="1">
      <alignment vertical="center" wrapText="1"/>
    </xf>
    <xf numFmtId="164" fontId="5" fillId="14" borderId="1" xfId="1" applyFont="1" applyFill="1" applyBorder="1" applyAlignment="1">
      <alignment vertical="center" wrapText="1"/>
    </xf>
    <xf numFmtId="164" fontId="8" fillId="0" borderId="0" xfId="1" applyFont="1" applyAlignment="1">
      <alignment vertical="center" wrapText="1"/>
    </xf>
    <xf numFmtId="164" fontId="2" fillId="0" borderId="0" xfId="1" applyFont="1" applyAlignment="1">
      <alignment vertical="center" wrapText="1"/>
    </xf>
    <xf numFmtId="0" fontId="5" fillId="14" borderId="1" xfId="0" applyFont="1" applyFill="1" applyBorder="1" applyAlignment="1">
      <alignment vertical="center" wrapText="1"/>
    </xf>
    <xf numFmtId="0" fontId="0" fillId="0" borderId="0" xfId="0" applyAlignment="1">
      <alignment vertical="center"/>
    </xf>
    <xf numFmtId="164" fontId="0" fillId="0" borderId="0" xfId="1" applyFont="1" applyAlignment="1">
      <alignment vertical="center"/>
    </xf>
    <xf numFmtId="0" fontId="5" fillId="0" borderId="0" xfId="0" applyFont="1" applyAlignment="1">
      <alignment vertical="center"/>
    </xf>
    <xf numFmtId="164" fontId="8" fillId="0" borderId="1" xfId="1" applyFont="1" applyFill="1" applyBorder="1" applyAlignment="1" applyProtection="1">
      <alignment vertical="center" wrapText="1"/>
      <protection locked="0" hidden="1"/>
    </xf>
    <xf numFmtId="164" fontId="0" fillId="0" borderId="1" xfId="1" applyFont="1" applyBorder="1" applyAlignment="1">
      <alignment vertical="center"/>
    </xf>
    <xf numFmtId="164" fontId="8" fillId="19" borderId="1" xfId="1" applyFont="1" applyFill="1" applyBorder="1" applyAlignment="1">
      <alignment horizontal="center" vertical="center" wrapText="1"/>
    </xf>
    <xf numFmtId="0" fontId="5" fillId="19" borderId="1" xfId="0" applyFont="1" applyFill="1" applyBorder="1" applyAlignment="1">
      <alignment horizontal="center" vertical="center" wrapText="1"/>
    </xf>
    <xf numFmtId="164" fontId="5" fillId="19" borderId="1" xfId="1" applyFont="1" applyFill="1" applyBorder="1" applyAlignment="1">
      <alignment horizontal="center" vertical="center" wrapText="1"/>
    </xf>
    <xf numFmtId="0" fontId="7" fillId="2" borderId="0" xfId="0" applyFont="1" applyFill="1" applyAlignment="1">
      <alignment vertical="center" wrapText="1"/>
    </xf>
    <xf numFmtId="164" fontId="8" fillId="19" borderId="1" xfId="1" applyFont="1" applyFill="1" applyBorder="1" applyAlignment="1">
      <alignment horizontal="left" vertical="center" wrapText="1"/>
    </xf>
    <xf numFmtId="164" fontId="8" fillId="20" borderId="1" xfId="1" quotePrefix="1" applyFont="1" applyFill="1" applyBorder="1" applyAlignment="1" applyProtection="1">
      <alignment vertical="center" wrapText="1"/>
      <protection locked="0" hidden="1"/>
    </xf>
    <xf numFmtId="2" fontId="8" fillId="20" borderId="1" xfId="0" quotePrefix="1" applyNumberFormat="1" applyFont="1" applyFill="1" applyBorder="1" applyAlignment="1" applyProtection="1">
      <alignment vertical="center" wrapText="1"/>
      <protection locked="0" hidden="1"/>
    </xf>
    <xf numFmtId="164" fontId="8" fillId="20" borderId="1" xfId="1" applyFont="1" applyFill="1" applyBorder="1" applyAlignment="1" applyProtection="1">
      <alignment vertical="center" wrapText="1"/>
      <protection locked="0" hidden="1"/>
    </xf>
    <xf numFmtId="0" fontId="5" fillId="20" borderId="1" xfId="0" applyFont="1" applyFill="1" applyBorder="1" applyAlignment="1">
      <alignment vertical="center" wrapText="1"/>
    </xf>
    <xf numFmtId="0" fontId="11" fillId="21" borderId="1" xfId="0" applyFont="1" applyFill="1" applyBorder="1" applyAlignment="1">
      <alignment vertical="center" wrapText="1"/>
    </xf>
    <xf numFmtId="2" fontId="8" fillId="0" borderId="1" xfId="0" quotePrefix="1" applyNumberFormat="1" applyFont="1" applyBorder="1" applyAlignment="1" applyProtection="1">
      <alignment vertical="center"/>
      <protection locked="0" hidden="1"/>
    </xf>
    <xf numFmtId="164" fontId="11" fillId="0" borderId="1" xfId="1" applyFont="1" applyFill="1" applyBorder="1" applyAlignment="1">
      <alignment vertical="center" wrapText="1"/>
    </xf>
    <xf numFmtId="164" fontId="3" fillId="0" borderId="0" xfId="1" applyFont="1" applyAlignment="1">
      <alignment horizontal="center" vertical="center" wrapText="1"/>
    </xf>
    <xf numFmtId="0" fontId="0" fillId="0" borderId="0" xfId="0" applyAlignment="1">
      <alignment vertical="center" wrapText="1"/>
    </xf>
    <xf numFmtId="2" fontId="0" fillId="0" borderId="0" xfId="0" applyNumberFormat="1" applyAlignment="1">
      <alignment vertical="center" wrapText="1"/>
    </xf>
    <xf numFmtId="0" fontId="5" fillId="0" borderId="1" xfId="0" applyFont="1" applyBorder="1" applyAlignment="1">
      <alignment horizontal="center" vertical="center" wrapText="1"/>
    </xf>
    <xf numFmtId="0" fontId="0" fillId="0" borderId="1" xfId="0" applyBorder="1" applyAlignment="1">
      <alignment vertical="center"/>
    </xf>
    <xf numFmtId="0" fontId="0" fillId="0" borderId="2" xfId="0" applyBorder="1" applyAlignment="1">
      <alignment vertical="center"/>
    </xf>
    <xf numFmtId="164" fontId="5" fillId="17" borderId="8" xfId="1" applyFont="1" applyFill="1" applyBorder="1" applyAlignment="1">
      <alignment vertical="center" wrapText="1"/>
    </xf>
    <xf numFmtId="0" fontId="0" fillId="17" borderId="4" xfId="0" applyFill="1" applyBorder="1" applyAlignment="1">
      <alignment vertical="center" wrapText="1"/>
    </xf>
    <xf numFmtId="0" fontId="0" fillId="17" borderId="1" xfId="0" applyFill="1" applyBorder="1" applyAlignment="1">
      <alignment vertical="center"/>
    </xf>
    <xf numFmtId="2" fontId="0" fillId="0" borderId="0" xfId="0" applyNumberFormat="1" applyAlignment="1">
      <alignment vertical="center"/>
    </xf>
    <xf numFmtId="164" fontId="0" fillId="0" borderId="1" xfId="1" applyFont="1" applyBorder="1" applyAlignment="1">
      <alignment vertical="center" wrapText="1"/>
    </xf>
    <xf numFmtId="164" fontId="5" fillId="17" borderId="1" xfId="1" applyFont="1" applyFill="1" applyBorder="1" applyAlignment="1">
      <alignment horizontal="center" vertical="center"/>
    </xf>
    <xf numFmtId="0" fontId="0" fillId="11" borderId="1" xfId="0" applyFill="1" applyBorder="1" applyAlignment="1">
      <alignment vertical="center" wrapText="1"/>
    </xf>
    <xf numFmtId="164" fontId="0" fillId="11" borderId="1" xfId="1" applyFont="1" applyFill="1" applyBorder="1" applyAlignment="1">
      <alignment vertical="center" wrapText="1"/>
    </xf>
    <xf numFmtId="0" fontId="0" fillId="17" borderId="1" xfId="0" applyFill="1" applyBorder="1" applyAlignment="1">
      <alignment vertical="center" wrapText="1"/>
    </xf>
    <xf numFmtId="0" fontId="15" fillId="0" borderId="0" xfId="0" applyFont="1" applyAlignment="1">
      <alignment horizontal="right" vertical="center"/>
    </xf>
    <xf numFmtId="164" fontId="8" fillId="0" borderId="1" xfId="1" quotePrefix="1" applyFont="1" applyFill="1" applyBorder="1" applyAlignment="1" applyProtection="1">
      <alignment vertical="center" wrapText="1"/>
      <protection locked="0" hidden="1"/>
    </xf>
    <xf numFmtId="164" fontId="5" fillId="17" borderId="8" xfId="0" applyNumberFormat="1" applyFont="1" applyFill="1" applyBorder="1" applyAlignment="1">
      <alignment vertical="center" wrapText="1"/>
    </xf>
    <xf numFmtId="164" fontId="5" fillId="17" borderId="1" xfId="1" applyFont="1" applyFill="1" applyBorder="1" applyAlignment="1">
      <alignment vertical="center" wrapText="1"/>
    </xf>
    <xf numFmtId="164" fontId="5" fillId="17" borderId="4" xfId="1" applyFont="1" applyFill="1" applyBorder="1" applyAlignment="1">
      <alignment vertical="center" wrapText="1"/>
    </xf>
    <xf numFmtId="0" fontId="0" fillId="0" borderId="1" xfId="0" applyBorder="1" applyAlignment="1">
      <alignment horizontal="center" vertical="center"/>
    </xf>
    <xf numFmtId="164" fontId="5" fillId="17" borderId="8" xfId="1" applyFont="1" applyFill="1" applyBorder="1" applyAlignment="1">
      <alignment horizontal="center" vertical="center"/>
    </xf>
    <xf numFmtId="0" fontId="0" fillId="17" borderId="4" xfId="0" applyFill="1" applyBorder="1" applyAlignment="1">
      <alignment vertical="center"/>
    </xf>
    <xf numFmtId="0" fontId="0" fillId="0" borderId="0" xfId="0" applyAlignment="1">
      <alignment horizontal="center" vertical="center"/>
    </xf>
    <xf numFmtId="164" fontId="0" fillId="17" borderId="1" xfId="1" applyFont="1" applyFill="1" applyBorder="1" applyAlignment="1">
      <alignment vertical="center" wrapText="1"/>
    </xf>
    <xf numFmtId="49" fontId="0" fillId="0" borderId="1" xfId="0" applyNumberFormat="1" applyBorder="1" applyAlignment="1">
      <alignment horizontal="left" vertical="center" wrapText="1"/>
    </xf>
    <xf numFmtId="49" fontId="0" fillId="20" borderId="1" xfId="0" applyNumberFormat="1" applyFill="1" applyBorder="1" applyAlignment="1">
      <alignment horizontal="left" vertical="center" wrapText="1"/>
    </xf>
    <xf numFmtId="49" fontId="0" fillId="14" borderId="1" xfId="0" applyNumberFormat="1" applyFill="1" applyBorder="1" applyAlignment="1">
      <alignment horizontal="left" vertical="center" wrapText="1"/>
    </xf>
    <xf numFmtId="164" fontId="7" fillId="14" borderId="1" xfId="1" applyFont="1" applyFill="1" applyBorder="1" applyAlignment="1" applyProtection="1">
      <alignment vertical="center" wrapText="1"/>
      <protection locked="0" hidden="1"/>
    </xf>
    <xf numFmtId="164" fontId="1" fillId="14" borderId="1" xfId="1" applyFont="1" applyFill="1" applyBorder="1" applyAlignment="1">
      <alignment vertical="center" wrapText="1"/>
    </xf>
    <xf numFmtId="164" fontId="7" fillId="0" borderId="1" xfId="1" applyFont="1" applyBorder="1" applyAlignment="1" applyProtection="1">
      <alignment vertical="center" wrapText="1"/>
      <protection locked="0" hidden="1"/>
    </xf>
    <xf numFmtId="164" fontId="1" fillId="0" borderId="1" xfId="1" applyFont="1" applyBorder="1" applyAlignment="1">
      <alignment vertical="center" wrapText="1"/>
    </xf>
    <xf numFmtId="164" fontId="1" fillId="0" borderId="1" xfId="1" applyFont="1" applyBorder="1" applyAlignment="1" applyProtection="1">
      <alignment horizontal="center" vertical="center" wrapText="1"/>
      <protection locked="0" hidden="1"/>
    </xf>
    <xf numFmtId="164" fontId="7" fillId="20" borderId="1" xfId="1" applyFont="1" applyFill="1" applyBorder="1" applyAlignment="1" applyProtection="1">
      <alignment vertical="center" wrapText="1"/>
      <protection locked="0" hidden="1"/>
    </xf>
    <xf numFmtId="164" fontId="1" fillId="20" borderId="1" xfId="1" applyFont="1" applyFill="1" applyBorder="1" applyAlignment="1">
      <alignment vertical="center" wrapText="1"/>
    </xf>
    <xf numFmtId="164" fontId="7" fillId="14" borderId="1" xfId="1" applyFont="1" applyFill="1" applyBorder="1" applyAlignment="1" applyProtection="1">
      <alignment horizontal="center" vertical="center" wrapText="1"/>
      <protection hidden="1"/>
    </xf>
    <xf numFmtId="164" fontId="7" fillId="0" borderId="1" xfId="1" applyFont="1" applyFill="1" applyBorder="1" applyAlignment="1" applyProtection="1">
      <alignment vertical="center" wrapText="1"/>
      <protection locked="0" hidden="1"/>
    </xf>
    <xf numFmtId="164" fontId="1" fillId="0" borderId="1" xfId="1" applyFont="1" applyFill="1" applyBorder="1" applyAlignment="1">
      <alignment vertical="center" wrapText="1"/>
    </xf>
    <xf numFmtId="0" fontId="11" fillId="24" borderId="1" xfId="0" applyFont="1" applyFill="1" applyBorder="1" applyAlignment="1">
      <alignment vertical="center" wrapText="1"/>
    </xf>
    <xf numFmtId="164" fontId="8" fillId="25" borderId="1" xfId="1" applyFont="1" applyFill="1" applyBorder="1" applyAlignment="1" applyProtection="1">
      <alignment vertical="center" wrapText="1"/>
      <protection locked="0" hidden="1"/>
    </xf>
    <xf numFmtId="164" fontId="8" fillId="25" borderId="1" xfId="1" quotePrefix="1" applyFont="1" applyFill="1" applyBorder="1" applyAlignment="1" applyProtection="1">
      <alignment vertical="center" wrapText="1"/>
      <protection locked="0" hidden="1"/>
    </xf>
    <xf numFmtId="2" fontId="8" fillId="25" borderId="1" xfId="0" quotePrefix="1" applyNumberFormat="1" applyFont="1" applyFill="1" applyBorder="1" applyAlignment="1" applyProtection="1">
      <alignment vertical="center" wrapText="1"/>
      <protection locked="0" hidden="1"/>
    </xf>
    <xf numFmtId="0" fontId="5" fillId="25" borderId="1" xfId="0" applyFont="1" applyFill="1" applyBorder="1" applyAlignment="1">
      <alignment vertical="center" wrapText="1"/>
    </xf>
    <xf numFmtId="164" fontId="8" fillId="0" borderId="1" xfId="1" quotePrefix="1" applyFont="1" applyBorder="1" applyAlignment="1" applyProtection="1">
      <alignment vertical="center" wrapText="1"/>
      <protection hidden="1"/>
    </xf>
    <xf numFmtId="164" fontId="8" fillId="0" borderId="1" xfId="1" quotePrefix="1" applyFont="1" applyFill="1" applyBorder="1" applyAlignment="1" applyProtection="1">
      <alignment vertical="center" wrapText="1"/>
      <protection hidden="1"/>
    </xf>
    <xf numFmtId="164" fontId="8" fillId="20" borderId="1" xfId="1" quotePrefix="1" applyFont="1" applyFill="1" applyBorder="1" applyAlignment="1" applyProtection="1">
      <alignment vertical="center" wrapText="1"/>
      <protection hidden="1"/>
    </xf>
    <xf numFmtId="164" fontId="8" fillId="25" borderId="1" xfId="1" quotePrefix="1" applyFont="1" applyFill="1" applyBorder="1" applyAlignment="1" applyProtection="1">
      <alignment vertical="center" wrapText="1"/>
      <protection hidden="1"/>
    </xf>
    <xf numFmtId="164" fontId="8" fillId="0" borderId="1" xfId="1" applyFont="1" applyBorder="1" applyAlignment="1" applyProtection="1">
      <alignment vertical="center" wrapText="1"/>
      <protection hidden="1"/>
    </xf>
    <xf numFmtId="164" fontId="0" fillId="0" borderId="1" xfId="1" applyFont="1" applyBorder="1" applyAlignment="1" applyProtection="1">
      <alignment vertical="center" wrapText="1"/>
      <protection hidden="1"/>
    </xf>
    <xf numFmtId="164" fontId="5" fillId="0" borderId="1" xfId="1" applyFont="1" applyBorder="1" applyAlignment="1" applyProtection="1">
      <alignment horizontal="center" vertical="center" wrapText="1"/>
      <protection hidden="1"/>
    </xf>
    <xf numFmtId="164" fontId="8" fillId="0" borderId="1" xfId="1" applyFont="1" applyFill="1" applyBorder="1" applyAlignment="1" applyProtection="1">
      <alignment vertical="center" wrapText="1"/>
      <protection hidden="1"/>
    </xf>
    <xf numFmtId="164" fontId="8" fillId="14" borderId="1" xfId="1" applyFont="1" applyFill="1" applyBorder="1" applyAlignment="1" applyProtection="1">
      <alignment vertical="center" wrapText="1"/>
      <protection hidden="1"/>
    </xf>
    <xf numFmtId="164" fontId="5" fillId="0" borderId="1" xfId="1" applyFont="1" applyBorder="1" applyAlignment="1" applyProtection="1">
      <alignment vertical="center" wrapText="1"/>
    </xf>
    <xf numFmtId="164" fontId="5" fillId="0" borderId="1" xfId="1" applyFont="1" applyFill="1" applyBorder="1" applyAlignment="1" applyProtection="1">
      <alignment vertical="center" wrapText="1"/>
    </xf>
    <xf numFmtId="164" fontId="5" fillId="20" borderId="1" xfId="1" applyFont="1" applyFill="1" applyBorder="1" applyAlignment="1" applyProtection="1">
      <alignment vertical="center" wrapText="1"/>
    </xf>
    <xf numFmtId="164" fontId="5" fillId="25" borderId="1" xfId="1" applyFont="1" applyFill="1" applyBorder="1" applyAlignment="1" applyProtection="1">
      <alignment vertical="center" wrapText="1"/>
    </xf>
    <xf numFmtId="0" fontId="8" fillId="8"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164" fontId="8" fillId="6" borderId="1" xfId="1" applyFont="1" applyFill="1" applyBorder="1" applyAlignment="1">
      <alignment horizontal="center" vertical="center" wrapText="1"/>
    </xf>
    <xf numFmtId="0" fontId="11" fillId="0" borderId="1" xfId="0" applyFont="1" applyBorder="1" applyAlignment="1">
      <alignment horizontal="center" vertical="center" wrapText="1"/>
    </xf>
    <xf numFmtId="0" fontId="5" fillId="9"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164" fontId="8" fillId="8" borderId="2" xfId="1" applyFont="1" applyFill="1" applyBorder="1" applyAlignment="1">
      <alignment horizontal="center" vertical="center" wrapText="1"/>
    </xf>
    <xf numFmtId="0" fontId="5" fillId="13" borderId="1" xfId="0" applyFont="1" applyFill="1" applyBorder="1" applyAlignment="1">
      <alignment horizontal="center" vertical="center" wrapText="1"/>
    </xf>
    <xf numFmtId="164" fontId="5" fillId="7" borderId="1" xfId="1" applyFont="1" applyFill="1" applyBorder="1" applyAlignment="1">
      <alignment horizontal="center" vertical="center" wrapText="1"/>
    </xf>
    <xf numFmtId="0" fontId="6" fillId="26" borderId="6" xfId="0" applyFont="1" applyFill="1" applyBorder="1" applyAlignment="1">
      <alignment vertical="center" wrapText="1"/>
    </xf>
    <xf numFmtId="0" fontId="0" fillId="0" borderId="0" xfId="0" applyAlignment="1">
      <alignment horizontal="center" vertical="center" wrapText="1"/>
    </xf>
    <xf numFmtId="0" fontId="15" fillId="0" borderId="0" xfId="0" applyFont="1" applyAlignment="1">
      <alignment horizontal="right" vertical="center" wrapText="1"/>
    </xf>
    <xf numFmtId="0" fontId="0" fillId="2" borderId="0" xfId="0" applyFill="1" applyAlignment="1">
      <alignment vertical="center" wrapText="1"/>
    </xf>
    <xf numFmtId="0" fontId="0" fillId="0" borderId="2" xfId="0" applyBorder="1" applyAlignment="1">
      <alignment vertical="center" wrapText="1"/>
    </xf>
    <xf numFmtId="164" fontId="5" fillId="17" borderId="8" xfId="1" applyFont="1" applyFill="1" applyBorder="1" applyAlignment="1">
      <alignment horizontal="center" vertical="center" wrapText="1"/>
    </xf>
    <xf numFmtId="164" fontId="5" fillId="0" borderId="1" xfId="1" applyFont="1" applyBorder="1" applyAlignment="1" applyProtection="1">
      <alignment vertical="center" wrapText="1"/>
      <protection locked="0" hidden="1"/>
    </xf>
    <xf numFmtId="2" fontId="5" fillId="0" borderId="1" xfId="0" applyNumberFormat="1" applyFont="1" applyBorder="1" applyAlignment="1" applyProtection="1">
      <alignment vertical="center" wrapText="1"/>
      <protection locked="0" hidden="1"/>
    </xf>
    <xf numFmtId="164" fontId="5" fillId="0" borderId="1" xfId="1" applyFont="1" applyBorder="1" applyAlignment="1" applyProtection="1">
      <alignment vertical="center" wrapText="1"/>
      <protection hidden="1"/>
    </xf>
    <xf numFmtId="0" fontId="19" fillId="2" borderId="1"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9" fillId="2" borderId="1" xfId="4" applyFont="1" applyFill="1" applyBorder="1" applyAlignment="1">
      <alignment horizontal="left" vertical="center"/>
    </xf>
    <xf numFmtId="0" fontId="19" fillId="0" borderId="1" xfId="4" applyFont="1" applyBorder="1" applyAlignment="1">
      <alignment horizontal="center" vertical="center"/>
    </xf>
    <xf numFmtId="0" fontId="19" fillId="0" borderId="1" xfId="4" applyFont="1" applyBorder="1" applyAlignment="1">
      <alignment horizontal="left" vertical="center" wrapText="1"/>
    </xf>
    <xf numFmtId="0" fontId="19" fillId="0" borderId="1" xfId="0" applyFont="1" applyBorder="1" applyAlignment="1">
      <alignment horizontal="center" vertical="center" wrapText="1"/>
    </xf>
    <xf numFmtId="0" fontId="19" fillId="2" borderId="1" xfId="0" applyFont="1" applyFill="1" applyBorder="1" applyAlignment="1">
      <alignment horizontal="left" vertical="center"/>
    </xf>
    <xf numFmtId="0" fontId="19" fillId="0" borderId="1" xfId="4"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0" xfId="0" applyFont="1" applyAlignment="1">
      <alignment vertical="center"/>
    </xf>
    <xf numFmtId="164" fontId="0" fillId="0" borderId="0" xfId="1" applyFont="1" applyAlignment="1">
      <alignment vertical="center" wrapText="1"/>
    </xf>
    <xf numFmtId="0" fontId="19" fillId="0" borderId="1" xfId="0" applyFont="1" applyBorder="1" applyAlignment="1">
      <alignment vertical="center" wrapText="1"/>
    </xf>
    <xf numFmtId="0" fontId="19" fillId="0" borderId="1" xfId="0" applyFont="1" applyBorder="1" applyAlignment="1">
      <alignment vertical="center"/>
    </xf>
    <xf numFmtId="0" fontId="19" fillId="2" borderId="1" xfId="2" applyFont="1" applyFill="1" applyBorder="1" applyAlignment="1" applyProtection="1">
      <alignment horizontal="left" vertical="center" wrapText="1"/>
      <protection locked="0"/>
    </xf>
    <xf numFmtId="0" fontId="10" fillId="0" borderId="1" xfId="0" applyFont="1" applyBorder="1" applyAlignment="1">
      <alignment horizontal="center" vertical="center" wrapText="1"/>
    </xf>
    <xf numFmtId="0" fontId="19" fillId="2" borderId="1" xfId="0" applyFont="1" applyFill="1" applyBorder="1" applyAlignment="1">
      <alignment horizontal="center" vertical="center"/>
    </xf>
    <xf numFmtId="0" fontId="9" fillId="0" borderId="1" xfId="0" applyFont="1" applyBorder="1" applyAlignment="1">
      <alignment vertical="center"/>
    </xf>
    <xf numFmtId="164" fontId="18" fillId="0" borderId="1" xfId="1" applyFont="1" applyBorder="1" applyAlignment="1">
      <alignment vertical="center" wrapText="1"/>
    </xf>
    <xf numFmtId="0" fontId="18" fillId="0" borderId="1" xfId="0" applyFont="1" applyBorder="1" applyAlignment="1">
      <alignment vertical="center" wrapText="1"/>
    </xf>
    <xf numFmtId="165" fontId="9" fillId="0" borderId="1" xfId="1" applyNumberFormat="1" applyFont="1" applyBorder="1" applyAlignment="1">
      <alignment vertical="center" wrapText="1"/>
    </xf>
    <xf numFmtId="164" fontId="10" fillId="0" borderId="1" xfId="1" quotePrefix="1" applyFont="1" applyBorder="1" applyAlignment="1" applyProtection="1">
      <alignment vertical="center" wrapText="1"/>
      <protection locked="0" hidden="1"/>
    </xf>
    <xf numFmtId="2" fontId="3" fillId="0" borderId="0" xfId="0" applyNumberFormat="1" applyFont="1" applyAlignment="1">
      <alignment horizontal="center" vertical="center" wrapText="1"/>
    </xf>
    <xf numFmtId="2" fontId="9" fillId="0" borderId="5" xfId="0" applyNumberFormat="1" applyFont="1" applyBorder="1" applyAlignment="1">
      <alignment vertical="center" wrapText="1"/>
    </xf>
    <xf numFmtId="0" fontId="20" fillId="0" borderId="1" xfId="0" applyFont="1" applyBorder="1" applyAlignment="1">
      <alignment wrapText="1"/>
    </xf>
    <xf numFmtId="0" fontId="9" fillId="0" borderId="1" xfId="0" applyFont="1" applyBorder="1" applyAlignment="1">
      <alignment wrapText="1"/>
    </xf>
    <xf numFmtId="2" fontId="9" fillId="0" borderId="1" xfId="0" applyNumberFormat="1" applyFont="1" applyBorder="1" applyAlignment="1">
      <alignment vertical="center" wrapText="1"/>
    </xf>
    <xf numFmtId="0" fontId="21" fillId="0" borderId="0" xfId="0" applyFont="1" applyAlignment="1">
      <alignment horizontal="left" vertical="center" wrapText="1"/>
    </xf>
    <xf numFmtId="0" fontId="10" fillId="8" borderId="2" xfId="0" applyFont="1" applyFill="1" applyBorder="1" applyAlignment="1">
      <alignment vertical="center" wrapText="1"/>
    </xf>
    <xf numFmtId="0" fontId="10" fillId="8" borderId="2" xfId="0" applyFont="1" applyFill="1" applyBorder="1" applyAlignment="1">
      <alignment horizontal="center" vertical="center" wrapText="1"/>
    </xf>
    <xf numFmtId="0" fontId="10" fillId="8" borderId="3" xfId="0" applyFont="1" applyFill="1" applyBorder="1" applyAlignment="1">
      <alignment vertical="center" wrapText="1"/>
    </xf>
    <xf numFmtId="0" fontId="10" fillId="8" borderId="3" xfId="0" applyFont="1" applyFill="1" applyBorder="1" applyAlignment="1">
      <alignment horizontal="center" vertical="center" wrapText="1"/>
    </xf>
    <xf numFmtId="0" fontId="10" fillId="8" borderId="4" xfId="0" applyFont="1" applyFill="1" applyBorder="1" applyAlignment="1">
      <alignment vertical="center" wrapText="1"/>
    </xf>
    <xf numFmtId="0" fontId="10" fillId="8" borderId="4" xfId="0" applyFont="1" applyFill="1" applyBorder="1" applyAlignment="1">
      <alignment horizontal="left" vertical="center" wrapText="1"/>
    </xf>
    <xf numFmtId="164" fontId="10" fillId="0" borderId="1" xfId="1" applyFont="1" applyBorder="1" applyAlignment="1" applyProtection="1">
      <alignment vertical="center" wrapText="1"/>
      <protection hidden="1"/>
    </xf>
    <xf numFmtId="164" fontId="10" fillId="0" borderId="1" xfId="1" applyFont="1" applyBorder="1" applyAlignment="1" applyProtection="1">
      <alignment horizontal="left" vertical="center" wrapText="1"/>
    </xf>
    <xf numFmtId="164" fontId="10" fillId="20" borderId="1" xfId="1" applyFont="1" applyFill="1" applyBorder="1" applyAlignment="1" applyProtection="1">
      <alignment vertical="center" wrapText="1"/>
      <protection hidden="1"/>
    </xf>
    <xf numFmtId="164" fontId="10" fillId="25" borderId="1" xfId="1" applyFont="1" applyFill="1" applyBorder="1" applyAlignment="1" applyProtection="1">
      <alignment horizontal="left" vertical="center" wrapText="1"/>
    </xf>
    <xf numFmtId="164" fontId="10" fillId="14" borderId="1" xfId="1" applyFont="1" applyFill="1" applyBorder="1" applyAlignment="1" applyProtection="1">
      <alignment vertical="center" wrapText="1"/>
      <protection hidden="1"/>
    </xf>
    <xf numFmtId="164" fontId="10" fillId="14" borderId="1" xfId="1" applyFont="1" applyFill="1" applyBorder="1" applyAlignment="1" applyProtection="1">
      <alignment horizontal="left" vertical="center" wrapText="1"/>
    </xf>
    <xf numFmtId="164" fontId="10" fillId="20" borderId="1" xfId="1" applyFont="1" applyFill="1" applyBorder="1" applyAlignment="1" applyProtection="1">
      <alignment horizontal="left" vertical="center" wrapText="1"/>
    </xf>
    <xf numFmtId="164" fontId="10" fillId="0" borderId="1" xfId="1" applyFont="1" applyFill="1" applyBorder="1" applyAlignment="1" applyProtection="1">
      <alignment vertical="center" wrapText="1"/>
      <protection hidden="1"/>
    </xf>
    <xf numFmtId="164" fontId="10" fillId="25" borderId="1" xfId="1" applyFont="1" applyFill="1" applyBorder="1" applyAlignment="1" applyProtection="1">
      <alignment vertical="center" wrapText="1"/>
      <protection hidden="1"/>
    </xf>
    <xf numFmtId="164" fontId="10" fillId="0" borderId="1" xfId="1" applyFont="1" applyBorder="1" applyAlignment="1" applyProtection="1">
      <alignment horizontal="left" vertical="center" wrapText="1"/>
      <protection locked="0" hidden="1"/>
    </xf>
    <xf numFmtId="2" fontId="10" fillId="20" borderId="1" xfId="0" quotePrefix="1" applyNumberFormat="1" applyFont="1" applyFill="1" applyBorder="1" applyAlignment="1" applyProtection="1">
      <alignment vertical="center" wrapText="1"/>
      <protection locked="0" hidden="1"/>
    </xf>
    <xf numFmtId="164" fontId="10" fillId="14" borderId="1" xfId="1" applyFont="1" applyFill="1" applyBorder="1" applyAlignment="1" applyProtection="1">
      <alignment vertical="center" wrapText="1"/>
      <protection locked="0" hidden="1"/>
    </xf>
    <xf numFmtId="164" fontId="10" fillId="9" borderId="1" xfId="1" applyFont="1" applyFill="1" applyBorder="1" applyAlignment="1" applyProtection="1">
      <alignment vertical="center" wrapText="1"/>
      <protection locked="0" hidden="1"/>
    </xf>
    <xf numFmtId="0" fontId="22" fillId="0" borderId="0" xfId="0" applyFont="1" applyAlignment="1">
      <alignment vertical="center" wrapText="1"/>
    </xf>
    <xf numFmtId="0" fontId="22" fillId="0" borderId="0" xfId="0" applyFont="1" applyAlignment="1">
      <alignment horizontal="left" vertical="center" wrapText="1"/>
    </xf>
    <xf numFmtId="43" fontId="22" fillId="0" borderId="0" xfId="0" applyNumberFormat="1" applyFont="1" applyAlignment="1">
      <alignment horizontal="center" vertical="center" wrapText="1"/>
    </xf>
    <xf numFmtId="0" fontId="9" fillId="0" borderId="0" xfId="0" applyFont="1" applyAlignment="1">
      <alignment horizontal="center" vertical="center" wrapText="1"/>
    </xf>
    <xf numFmtId="164" fontId="10" fillId="8" borderId="1" xfId="1" applyFont="1" applyFill="1" applyBorder="1" applyAlignment="1">
      <alignment horizontal="center" vertical="center" wrapText="1"/>
    </xf>
    <xf numFmtId="164" fontId="10" fillId="19" borderId="1" xfId="1" applyFont="1" applyFill="1" applyBorder="1" applyAlignment="1">
      <alignment horizontal="center" vertical="center" wrapText="1"/>
    </xf>
    <xf numFmtId="164" fontId="9" fillId="0" borderId="1" xfId="1" applyFont="1" applyBorder="1" applyAlignment="1">
      <alignment horizontal="center" vertical="center" wrapText="1"/>
    </xf>
    <xf numFmtId="164" fontId="9" fillId="0" borderId="1" xfId="1" applyFont="1" applyBorder="1" applyAlignment="1">
      <alignment vertical="center" wrapText="1"/>
    </xf>
    <xf numFmtId="164" fontId="10" fillId="17" borderId="8" xfId="1" applyFont="1" applyFill="1" applyBorder="1" applyAlignment="1">
      <alignment horizontal="center" vertical="center" wrapText="1"/>
    </xf>
    <xf numFmtId="164" fontId="9" fillId="0" borderId="0" xfId="1" applyFont="1" applyAlignment="1">
      <alignment horizontal="center" vertical="center" wrapText="1"/>
    </xf>
    <xf numFmtId="0" fontId="9" fillId="0" borderId="5" xfId="0" applyFont="1" applyBorder="1" applyAlignment="1">
      <alignment vertical="center" wrapText="1"/>
    </xf>
    <xf numFmtId="0" fontId="9" fillId="0" borderId="2" xfId="0" applyFont="1" applyBorder="1" applyAlignment="1">
      <alignment vertical="center" wrapText="1"/>
    </xf>
    <xf numFmtId="0" fontId="18" fillId="0" borderId="1" xfId="0" applyFont="1" applyBorder="1" applyAlignment="1">
      <alignment horizontal="center" vertical="center" wrapText="1"/>
    </xf>
    <xf numFmtId="2" fontId="18" fillId="0" borderId="5" xfId="0" applyNumberFormat="1" applyFont="1" applyBorder="1" applyAlignment="1">
      <alignment vertical="center" wrapText="1"/>
    </xf>
    <xf numFmtId="0" fontId="18" fillId="0" borderId="0" xfId="0" applyFont="1" applyAlignment="1">
      <alignment vertical="center"/>
    </xf>
    <xf numFmtId="0" fontId="9" fillId="0" borderId="0" xfId="0" applyFont="1" applyAlignment="1">
      <alignment wrapText="1"/>
    </xf>
    <xf numFmtId="2" fontId="9" fillId="2" borderId="5" xfId="0" applyNumberFormat="1" applyFont="1" applyFill="1" applyBorder="1" applyAlignment="1">
      <alignment vertical="center" wrapText="1"/>
    </xf>
    <xf numFmtId="2" fontId="9" fillId="2" borderId="1" xfId="0" applyNumberFormat="1" applyFont="1" applyFill="1" applyBorder="1" applyAlignment="1">
      <alignment vertical="center" wrapText="1"/>
    </xf>
    <xf numFmtId="0" fontId="18" fillId="0" borderId="1" xfId="0" applyFont="1" applyBorder="1" applyAlignment="1">
      <alignment vertical="center"/>
    </xf>
    <xf numFmtId="2" fontId="10" fillId="0" borderId="1" xfId="0" quotePrefix="1" applyNumberFormat="1" applyFont="1" applyBorder="1" applyAlignment="1" applyProtection="1">
      <alignment vertical="center" wrapText="1"/>
      <protection locked="0" hidden="1"/>
    </xf>
    <xf numFmtId="164" fontId="10" fillId="0" borderId="1" xfId="1" quotePrefix="1" applyFont="1" applyBorder="1" applyAlignment="1" applyProtection="1">
      <alignment vertical="center" wrapText="1"/>
      <protection hidden="1"/>
    </xf>
    <xf numFmtId="164" fontId="10" fillId="0" borderId="1" xfId="1" applyFont="1" applyBorder="1" applyAlignment="1" applyProtection="1">
      <alignment vertical="center" wrapText="1"/>
      <protection locked="0" hidden="1"/>
    </xf>
    <xf numFmtId="164" fontId="10" fillId="14" borderId="1" xfId="1" applyFont="1" applyFill="1" applyBorder="1" applyAlignment="1" applyProtection="1">
      <alignment horizontal="center" vertical="center" wrapText="1"/>
      <protection hidden="1"/>
    </xf>
    <xf numFmtId="2" fontId="10" fillId="0" borderId="1" xfId="0" applyNumberFormat="1" applyFont="1" applyBorder="1" applyAlignment="1" applyProtection="1">
      <alignment vertical="center" wrapText="1"/>
      <protection locked="0" hidden="1"/>
    </xf>
    <xf numFmtId="164" fontId="10" fillId="20" borderId="1" xfId="1" applyFont="1" applyFill="1" applyBorder="1" applyAlignment="1" applyProtection="1">
      <alignment vertical="center" wrapText="1"/>
      <protection locked="0" hidden="1"/>
    </xf>
    <xf numFmtId="0" fontId="9" fillId="0" borderId="0" xfId="0" applyFont="1" applyAlignment="1">
      <alignment vertical="center" wrapText="1"/>
    </xf>
    <xf numFmtId="164" fontId="19" fillId="0" borderId="1" xfId="1" applyFont="1" applyBorder="1" applyAlignment="1">
      <alignment vertical="center" wrapText="1"/>
    </xf>
    <xf numFmtId="164" fontId="10" fillId="17" borderId="1" xfId="1" applyFont="1" applyFill="1" applyBorder="1" applyAlignment="1">
      <alignment horizontal="center" vertical="center"/>
    </xf>
    <xf numFmtId="164" fontId="9" fillId="0" borderId="0" xfId="1" applyFont="1" applyAlignment="1">
      <alignment vertical="center"/>
    </xf>
    <xf numFmtId="0" fontId="9" fillId="17" borderId="1" xfId="0" applyFont="1" applyFill="1" applyBorder="1" applyAlignment="1">
      <alignment vertical="center"/>
    </xf>
    <xf numFmtId="0" fontId="9" fillId="17" borderId="4" xfId="0" applyFont="1" applyFill="1" applyBorder="1" applyAlignment="1">
      <alignment vertical="center" wrapText="1"/>
    </xf>
    <xf numFmtId="0" fontId="10" fillId="0" borderId="1" xfId="0" applyFont="1" applyBorder="1" applyAlignment="1">
      <alignment vertical="center" wrapText="1"/>
    </xf>
    <xf numFmtId="164" fontId="10" fillId="14" borderId="1" xfId="1" applyFont="1" applyFill="1" applyBorder="1" applyAlignment="1">
      <alignment vertical="center" wrapText="1"/>
    </xf>
    <xf numFmtId="164" fontId="9" fillId="17" borderId="1" xfId="1" applyFont="1" applyFill="1" applyBorder="1" applyAlignment="1">
      <alignment vertical="center"/>
    </xf>
    <xf numFmtId="0" fontId="20" fillId="0" borderId="1" xfId="0" applyFont="1" applyBorder="1" applyAlignment="1">
      <alignment vertical="center" wrapText="1"/>
    </xf>
    <xf numFmtId="0" fontId="23" fillId="2" borderId="1" xfId="0" applyFont="1" applyFill="1" applyBorder="1" applyAlignment="1">
      <alignment horizontal="center" vertical="center" wrapText="1"/>
    </xf>
    <xf numFmtId="0" fontId="23" fillId="2" borderId="1" xfId="0" applyFont="1" applyFill="1" applyBorder="1" applyAlignment="1">
      <alignment horizontal="left" vertical="center" wrapText="1"/>
    </xf>
    <xf numFmtId="164" fontId="23" fillId="0" borderId="1" xfId="1" applyFont="1" applyBorder="1" applyAlignment="1">
      <alignment vertical="center" wrapText="1"/>
    </xf>
    <xf numFmtId="0" fontId="5" fillId="17" borderId="8" xfId="0" applyFont="1" applyFill="1" applyBorder="1" applyAlignment="1">
      <alignment horizontal="left" vertical="center" wrapText="1"/>
    </xf>
    <xf numFmtId="0" fontId="5" fillId="17" borderId="6" xfId="0" applyFont="1" applyFill="1" applyBorder="1" applyAlignment="1">
      <alignment horizontal="left" vertical="center" wrapText="1"/>
    </xf>
    <xf numFmtId="0" fontId="5" fillId="17" borderId="9" xfId="0" applyFont="1" applyFill="1" applyBorder="1" applyAlignment="1">
      <alignment horizontal="left" vertical="center" wrapText="1"/>
    </xf>
    <xf numFmtId="0" fontId="17" fillId="16" borderId="7" xfId="0" applyFont="1" applyFill="1" applyBorder="1" applyAlignment="1">
      <alignment horizontal="center" vertical="center" wrapText="1"/>
    </xf>
    <xf numFmtId="0" fontId="17" fillId="16" borderId="0" xfId="0" applyFont="1" applyFill="1" applyAlignment="1">
      <alignment horizontal="center" vertical="center" wrapText="1"/>
    </xf>
    <xf numFmtId="0" fontId="15" fillId="22" borderId="6" xfId="0" applyFont="1" applyFill="1" applyBorder="1" applyAlignment="1">
      <alignment horizontal="left" vertical="center" wrapText="1"/>
    </xf>
    <xf numFmtId="164" fontId="8" fillId="23" borderId="5" xfId="1" applyFont="1" applyFill="1" applyBorder="1" applyAlignment="1">
      <alignment horizontal="left" vertical="center" wrapText="1"/>
    </xf>
    <xf numFmtId="164" fontId="8" fillId="23" borderId="10" xfId="1" applyFont="1" applyFill="1" applyBorder="1" applyAlignment="1">
      <alignment horizontal="left" vertical="center" wrapText="1"/>
    </xf>
    <xf numFmtId="164" fontId="8" fillId="23" borderId="11" xfId="1" applyFont="1" applyFill="1" applyBorder="1" applyAlignment="1">
      <alignment horizontal="left" vertical="center" wrapText="1"/>
    </xf>
    <xf numFmtId="0" fontId="5" fillId="11" borderId="5" xfId="0" applyFont="1" applyFill="1" applyBorder="1" applyAlignment="1">
      <alignment horizontal="left" vertical="center" wrapText="1"/>
    </xf>
    <xf numFmtId="0" fontId="5" fillId="11" borderId="10" xfId="0" applyFont="1" applyFill="1" applyBorder="1" applyAlignment="1">
      <alignment horizontal="left" vertical="center" wrapText="1"/>
    </xf>
    <xf numFmtId="0" fontId="5" fillId="11" borderId="11" xfId="0" applyFont="1" applyFill="1" applyBorder="1" applyAlignment="1">
      <alignment horizontal="left" vertical="center" wrapText="1"/>
    </xf>
    <xf numFmtId="0" fontId="10" fillId="11" borderId="5" xfId="0" applyFont="1" applyFill="1" applyBorder="1" applyAlignment="1">
      <alignment horizontal="left" vertical="center" wrapText="1"/>
    </xf>
    <xf numFmtId="0" fontId="10" fillId="11" borderId="10" xfId="0" applyFont="1" applyFill="1" applyBorder="1" applyAlignment="1">
      <alignment horizontal="left" vertical="center" wrapText="1"/>
    </xf>
    <xf numFmtId="0" fontId="10" fillId="11" borderId="11" xfId="0" applyFont="1" applyFill="1" applyBorder="1" applyAlignment="1">
      <alignment horizontal="left" vertical="center" wrapText="1"/>
    </xf>
    <xf numFmtId="164" fontId="8" fillId="8" borderId="2" xfId="1" applyFont="1" applyFill="1" applyBorder="1" applyAlignment="1">
      <alignment horizontal="center" vertical="center" wrapText="1"/>
    </xf>
    <xf numFmtId="164" fontId="8" fillId="8" borderId="4" xfId="1" applyFont="1" applyFill="1" applyBorder="1" applyAlignment="1">
      <alignment horizontal="center" vertical="center" wrapText="1"/>
    </xf>
    <xf numFmtId="164" fontId="8" fillId="6" borderId="1" xfId="1" applyFont="1" applyFill="1" applyBorder="1" applyAlignment="1">
      <alignment horizontal="center" vertical="center" wrapText="1"/>
    </xf>
    <xf numFmtId="0" fontId="5" fillId="13" borderId="1" xfId="0" applyFont="1" applyFill="1" applyBorder="1" applyAlignment="1">
      <alignment horizontal="center" vertical="center" wrapText="1"/>
    </xf>
    <xf numFmtId="164" fontId="5" fillId="12" borderId="1" xfId="1" applyFont="1" applyFill="1" applyBorder="1" applyAlignment="1">
      <alignment horizontal="center" vertical="center" wrapText="1"/>
    </xf>
    <xf numFmtId="0" fontId="10" fillId="11" borderId="2" xfId="0" applyFont="1" applyFill="1" applyBorder="1" applyAlignment="1">
      <alignment horizontal="center" vertical="center" wrapText="1"/>
    </xf>
    <xf numFmtId="0" fontId="10" fillId="11" borderId="4" xfId="0" applyFont="1" applyFill="1" applyBorder="1" applyAlignment="1">
      <alignment horizontal="center" vertical="center" wrapText="1"/>
    </xf>
    <xf numFmtId="164" fontId="5" fillId="7" borderId="1" xfId="1" applyFont="1" applyFill="1" applyBorder="1" applyAlignment="1">
      <alignment horizontal="center" vertical="center" wrapText="1"/>
    </xf>
    <xf numFmtId="164" fontId="5" fillId="6" borderId="1" xfId="1" applyFont="1" applyFill="1" applyBorder="1" applyAlignment="1">
      <alignment horizontal="center" vertical="center" wrapText="1"/>
    </xf>
    <xf numFmtId="164" fontId="8" fillId="7" borderId="1" xfId="1" applyFont="1" applyFill="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textRotation="90" wrapText="1"/>
    </xf>
    <xf numFmtId="0" fontId="11" fillId="4" borderId="1" xfId="0" applyFont="1" applyFill="1" applyBorder="1" applyAlignment="1">
      <alignment horizontal="center" vertical="center" wrapText="1"/>
    </xf>
    <xf numFmtId="0" fontId="11" fillId="14"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11" fillId="0" borderId="2" xfId="0" applyFont="1" applyBorder="1" applyAlignment="1">
      <alignment horizontal="center" vertical="center" textRotation="90" wrapText="1"/>
    </xf>
    <xf numFmtId="0" fontId="11" fillId="0" borderId="3" xfId="0" applyFont="1" applyBorder="1" applyAlignment="1">
      <alignment horizontal="center" vertical="center" textRotation="90" wrapText="1"/>
    </xf>
    <xf numFmtId="0" fontId="11" fillId="0" borderId="4" xfId="0" applyFont="1" applyBorder="1" applyAlignment="1">
      <alignment horizontal="center" vertical="center" textRotation="90" wrapText="1"/>
    </xf>
    <xf numFmtId="0" fontId="6" fillId="0" borderId="0" xfId="0" applyFont="1" applyAlignment="1">
      <alignment horizontal="left" vertical="center" wrapText="1"/>
    </xf>
    <xf numFmtId="0" fontId="8" fillId="8" borderId="1" xfId="0" applyFont="1" applyFill="1" applyBorder="1" applyAlignment="1">
      <alignment horizontal="center" vertical="center" wrapText="1"/>
    </xf>
    <xf numFmtId="0" fontId="9" fillId="9" borderId="1" xfId="0" applyFont="1" applyFill="1" applyBorder="1" applyAlignment="1">
      <alignment vertical="center" wrapText="1"/>
    </xf>
    <xf numFmtId="164" fontId="16" fillId="0" borderId="6" xfId="1" applyFont="1" applyBorder="1" applyAlignment="1">
      <alignment horizontal="left" vertical="center" wrapText="1"/>
    </xf>
    <xf numFmtId="0" fontId="5" fillId="12" borderId="1" xfId="0" applyFont="1" applyFill="1" applyBorder="1" applyAlignment="1">
      <alignment horizontal="center" vertical="center" wrapText="1"/>
    </xf>
    <xf numFmtId="164" fontId="5" fillId="13" borderId="1" xfId="1" applyFont="1" applyFill="1" applyBorder="1" applyAlignment="1">
      <alignment horizontal="center" vertical="center" wrapText="1"/>
    </xf>
    <xf numFmtId="164" fontId="8" fillId="18" borderId="1" xfId="1" applyFont="1" applyFill="1" applyBorder="1" applyAlignment="1">
      <alignment horizontal="left" vertical="center" wrapText="1"/>
    </xf>
    <xf numFmtId="164" fontId="8" fillId="18" borderId="8" xfId="1" applyFont="1" applyFill="1" applyBorder="1" applyAlignment="1">
      <alignment horizontal="left" vertical="center" wrapText="1"/>
    </xf>
    <xf numFmtId="164" fontId="8" fillId="18" borderId="6" xfId="1" applyFont="1" applyFill="1" applyBorder="1" applyAlignment="1">
      <alignment horizontal="left" vertical="center" wrapText="1"/>
    </xf>
    <xf numFmtId="164" fontId="8" fillId="18" borderId="9" xfId="1" applyFont="1" applyFill="1" applyBorder="1" applyAlignment="1">
      <alignment horizontal="left" vertical="center" wrapText="1"/>
    </xf>
    <xf numFmtId="0" fontId="11" fillId="14" borderId="5" xfId="0" applyFont="1" applyFill="1" applyBorder="1" applyAlignment="1">
      <alignment horizontal="left" vertical="center" wrapText="1"/>
    </xf>
    <xf numFmtId="0" fontId="11" fillId="14" borderId="10" xfId="0" applyFont="1" applyFill="1" applyBorder="1" applyAlignment="1">
      <alignment horizontal="left" vertical="center" wrapText="1"/>
    </xf>
    <xf numFmtId="0" fontId="11" fillId="14" borderId="11" xfId="0" applyFont="1" applyFill="1" applyBorder="1" applyAlignment="1">
      <alignment horizontal="left" vertical="center" wrapText="1"/>
    </xf>
    <xf numFmtId="0" fontId="5" fillId="11" borderId="5" xfId="0" applyFont="1" applyFill="1" applyBorder="1" applyAlignment="1">
      <alignment horizontal="left" vertical="center"/>
    </xf>
    <xf numFmtId="0" fontId="5" fillId="11" borderId="10" xfId="0" applyFont="1" applyFill="1" applyBorder="1" applyAlignment="1">
      <alignment horizontal="left" vertical="center"/>
    </xf>
    <xf numFmtId="0" fontId="5" fillId="11" borderId="11" xfId="0" applyFont="1" applyFill="1" applyBorder="1" applyAlignment="1">
      <alignment horizontal="left" vertical="center"/>
    </xf>
    <xf numFmtId="0" fontId="5" fillId="11" borderId="2" xfId="0" applyFont="1" applyFill="1" applyBorder="1" applyAlignment="1">
      <alignment horizontal="center" vertical="center" wrapText="1"/>
    </xf>
    <xf numFmtId="0" fontId="5" fillId="11" borderId="3"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164" fontId="5" fillId="7" borderId="2" xfId="1" applyFont="1" applyFill="1" applyBorder="1" applyAlignment="1">
      <alignment horizontal="center" vertical="center" wrapText="1"/>
    </xf>
    <xf numFmtId="164" fontId="5" fillId="7" borderId="3" xfId="1" applyFont="1" applyFill="1" applyBorder="1" applyAlignment="1">
      <alignment horizontal="center" vertical="center" wrapText="1"/>
    </xf>
    <xf numFmtId="164" fontId="5" fillId="7" borderId="4" xfId="1" applyFont="1" applyFill="1" applyBorder="1" applyAlignment="1">
      <alignment horizontal="center" vertical="center" wrapText="1"/>
    </xf>
    <xf numFmtId="164" fontId="10" fillId="19" borderId="1" xfId="1" applyFont="1" applyFill="1" applyBorder="1" applyAlignment="1">
      <alignment horizontal="left" vertical="center" wrapText="1"/>
    </xf>
    <xf numFmtId="164" fontId="10" fillId="19" borderId="5" xfId="1" applyFont="1" applyFill="1" applyBorder="1" applyAlignment="1">
      <alignment horizontal="center" vertical="center" wrapText="1"/>
    </xf>
    <xf numFmtId="0" fontId="10" fillId="19" borderId="1" xfId="0" applyFont="1" applyFill="1" applyBorder="1" applyAlignment="1">
      <alignment horizontal="center" vertical="center" wrapText="1"/>
    </xf>
    <xf numFmtId="2" fontId="10" fillId="19" borderId="5" xfId="1" applyNumberFormat="1" applyFont="1" applyFill="1" applyBorder="1" applyAlignment="1">
      <alignment horizontal="center" vertical="center" wrapText="1"/>
    </xf>
    <xf numFmtId="164" fontId="10" fillId="19" borderId="2" xfId="1" applyFont="1" applyFill="1" applyBorder="1" applyAlignment="1">
      <alignment horizontal="center" vertical="center" wrapText="1"/>
    </xf>
    <xf numFmtId="0" fontId="9" fillId="2" borderId="0" xfId="0" applyFont="1" applyFill="1" applyAlignment="1">
      <alignment vertical="center" wrapText="1"/>
    </xf>
    <xf numFmtId="164" fontId="10" fillId="23" borderId="5" xfId="1" applyFont="1" applyFill="1" applyBorder="1" applyAlignment="1">
      <alignment horizontal="left" vertical="center" wrapText="1"/>
    </xf>
    <xf numFmtId="164" fontId="10" fillId="23" borderId="10" xfId="1" applyFont="1" applyFill="1" applyBorder="1" applyAlignment="1">
      <alignment horizontal="left" vertical="center" wrapText="1"/>
    </xf>
    <xf numFmtId="164" fontId="10" fillId="23" borderId="11" xfId="1" applyFont="1" applyFill="1" applyBorder="1" applyAlignment="1">
      <alignment horizontal="left" vertical="center" wrapText="1"/>
    </xf>
  </cellXfs>
  <cellStyles count="5">
    <cellStyle name="Comma" xfId="1" builtinId="3"/>
    <cellStyle name="Comma 2" xfId="3" xr:uid="{00000000-0005-0000-0000-000001000000}"/>
    <cellStyle name="Normal" xfId="0" builtinId="0"/>
    <cellStyle name="Normal 2" xfId="2" xr:uid="{00000000-0005-0000-0000-000003000000}"/>
    <cellStyle name="Normal 9" xfId="4" xr:uid="{0E37FCCA-DFF7-4E86-94CD-66B94A3F0898}"/>
  </cellStyles>
  <dxfs count="0"/>
  <tableStyles count="0" defaultTableStyle="TableStyleMedium2" defaultPivotStyle="PivotStyleLight16"/>
  <colors>
    <mruColors>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59999389629810485"/>
  </sheetPr>
  <dimension ref="A1:AQ221"/>
  <sheetViews>
    <sheetView zoomScale="70" zoomScaleNormal="70" workbookViewId="0">
      <pane xSplit="5" ySplit="5" topLeftCell="O199" activePane="bottomRight" state="frozen"/>
      <selection pane="topRight" activeCell="F1" sqref="F1"/>
      <selection pane="bottomLeft" activeCell="A6" sqref="A6"/>
      <selection pane="bottomRight" activeCell="S202" sqref="S202"/>
    </sheetView>
  </sheetViews>
  <sheetFormatPr defaultColWidth="14.42578125" defaultRowHeight="15" x14ac:dyDescent="0.25"/>
  <cols>
    <col min="1" max="1" width="2.7109375" style="2" customWidth="1"/>
    <col min="2" max="2" width="6.28515625" style="2" customWidth="1"/>
    <col min="3" max="3" width="20.85546875" style="2" customWidth="1"/>
    <col min="4" max="4" width="6.42578125" style="2" customWidth="1"/>
    <col min="5" max="5" width="25.7109375" style="1" customWidth="1"/>
    <col min="6" max="6" width="13.42578125" style="23" customWidth="1"/>
    <col min="7" max="7" width="41.7109375" style="1" customWidth="1"/>
    <col min="8" max="8" width="13.7109375" style="23" customWidth="1"/>
    <col min="9" max="10" width="14" style="23" customWidth="1"/>
    <col min="11" max="11" width="41.7109375" style="1" customWidth="1"/>
    <col min="12" max="12" width="13.28515625" style="23" customWidth="1"/>
    <col min="13" max="13" width="41.7109375" style="1" customWidth="1"/>
    <col min="14" max="14" width="17.42578125" style="23" customWidth="1"/>
    <col min="15" max="16" width="14.42578125" style="23" customWidth="1"/>
    <col min="17" max="17" width="41.7109375" style="1" customWidth="1"/>
    <col min="18" max="18" width="14.42578125" style="23" customWidth="1"/>
    <col min="19" max="19" width="41.7109375" style="1" customWidth="1"/>
    <col min="20" max="20" width="13.140625" style="23" customWidth="1"/>
    <col min="21" max="21" width="41.7109375" style="1" customWidth="1"/>
    <col min="22" max="22" width="12.28515625" style="23" customWidth="1"/>
    <col min="23" max="23" width="41.7109375" style="1" customWidth="1"/>
    <col min="24" max="24" width="32.28515625" style="186" customWidth="1"/>
    <col min="25" max="25" width="41.7109375" style="187" customWidth="1"/>
    <col min="26" max="26" width="26.28515625" style="23" customWidth="1"/>
    <col min="27" max="32" width="14.140625" style="23" customWidth="1"/>
    <col min="33" max="33" width="18.7109375" style="44" customWidth="1"/>
    <col min="34" max="34" width="59.42578125" style="1" customWidth="1"/>
    <col min="35" max="41" width="14.140625" style="23" customWidth="1"/>
    <col min="42" max="42" width="18.7109375" style="44" customWidth="1"/>
    <col min="43" max="43" width="64.42578125" style="1" customWidth="1"/>
    <col min="44" max="16384" width="14.42578125" style="1"/>
  </cols>
  <sheetData>
    <row r="1" spans="1:43" ht="18.75" x14ac:dyDescent="0.25">
      <c r="A1" s="259" t="s">
        <v>0</v>
      </c>
      <c r="B1" s="259"/>
      <c r="C1" s="259"/>
      <c r="D1" s="259"/>
      <c r="E1" s="259"/>
      <c r="F1" s="259"/>
      <c r="G1" s="259"/>
      <c r="H1" s="259"/>
      <c r="I1" s="259"/>
      <c r="J1" s="259"/>
      <c r="K1" s="259"/>
      <c r="L1" s="259"/>
      <c r="M1" s="259"/>
      <c r="N1" s="259"/>
      <c r="O1" s="259"/>
      <c r="P1" s="259"/>
      <c r="Q1" s="259"/>
      <c r="R1" s="259"/>
      <c r="S1" s="259"/>
      <c r="T1" s="259"/>
      <c r="U1" s="259"/>
      <c r="V1" s="259"/>
      <c r="W1" s="259"/>
      <c r="X1" s="259"/>
      <c r="Y1" s="166"/>
      <c r="Z1" s="37"/>
      <c r="AA1" s="37"/>
      <c r="AB1" s="37"/>
      <c r="AC1" s="37"/>
      <c r="AD1" s="37"/>
      <c r="AE1" s="37"/>
      <c r="AF1" s="37"/>
      <c r="AG1" s="43"/>
      <c r="AH1" s="6"/>
      <c r="AI1" s="37"/>
      <c r="AJ1" s="37"/>
      <c r="AK1" s="37"/>
      <c r="AL1" s="37"/>
      <c r="AM1" s="37"/>
      <c r="AN1" s="37"/>
      <c r="AO1" s="37"/>
      <c r="AP1" s="43"/>
      <c r="AQ1" s="6"/>
    </row>
    <row r="2" spans="1:43" ht="37.5" x14ac:dyDescent="0.25">
      <c r="A2" s="6"/>
      <c r="B2" s="7"/>
      <c r="C2" s="7"/>
      <c r="D2" s="7"/>
      <c r="E2" s="129" t="s">
        <v>1</v>
      </c>
      <c r="F2" s="262"/>
      <c r="G2" s="262"/>
      <c r="H2" s="262"/>
      <c r="I2" s="262"/>
      <c r="J2" s="262"/>
      <c r="K2" s="262"/>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c r="AK2" s="262"/>
      <c r="AL2" s="262"/>
      <c r="AM2" s="262"/>
      <c r="AN2" s="262"/>
      <c r="AO2" s="262"/>
      <c r="AP2" s="262"/>
      <c r="AQ2" s="262"/>
    </row>
    <row r="3" spans="1:43" ht="30" x14ac:dyDescent="0.25">
      <c r="A3" s="260" t="s">
        <v>2</v>
      </c>
      <c r="B3" s="260" t="s">
        <v>3</v>
      </c>
      <c r="C3" s="260" t="s">
        <v>4</v>
      </c>
      <c r="D3" s="260" t="s">
        <v>5</v>
      </c>
      <c r="E3" s="260" t="s">
        <v>6</v>
      </c>
      <c r="F3" s="260" t="s">
        <v>7</v>
      </c>
      <c r="G3" s="260"/>
      <c r="H3" s="260" t="s">
        <v>8</v>
      </c>
      <c r="I3" s="260"/>
      <c r="J3" s="260"/>
      <c r="K3" s="260"/>
      <c r="L3" s="260" t="s">
        <v>9</v>
      </c>
      <c r="M3" s="260"/>
      <c r="N3" s="260" t="s">
        <v>10</v>
      </c>
      <c r="O3" s="261"/>
      <c r="P3" s="261"/>
      <c r="Q3" s="261"/>
      <c r="R3" s="260" t="s">
        <v>11</v>
      </c>
      <c r="S3" s="260"/>
      <c r="T3" s="260" t="s">
        <v>12</v>
      </c>
      <c r="U3" s="260"/>
      <c r="V3" s="260" t="s">
        <v>13</v>
      </c>
      <c r="W3" s="260"/>
      <c r="X3" s="167" t="s">
        <v>14</v>
      </c>
      <c r="Y3" s="168" t="s">
        <v>15</v>
      </c>
      <c r="Z3" s="264" t="s">
        <v>16</v>
      </c>
      <c r="AA3" s="264"/>
      <c r="AB3" s="264"/>
      <c r="AC3" s="264"/>
      <c r="AD3" s="264"/>
      <c r="AE3" s="264"/>
      <c r="AF3" s="264"/>
      <c r="AG3" s="264"/>
      <c r="AH3" s="242" t="s">
        <v>17</v>
      </c>
      <c r="AI3" s="243" t="s">
        <v>18</v>
      </c>
      <c r="AJ3" s="243"/>
      <c r="AK3" s="243"/>
      <c r="AL3" s="243"/>
      <c r="AM3" s="243"/>
      <c r="AN3" s="243"/>
      <c r="AO3" s="243"/>
      <c r="AP3" s="243"/>
      <c r="AQ3" s="263" t="s">
        <v>19</v>
      </c>
    </row>
    <row r="4" spans="1:43" ht="60" x14ac:dyDescent="0.25">
      <c r="A4" s="260"/>
      <c r="B4" s="260"/>
      <c r="C4" s="260"/>
      <c r="D4" s="260"/>
      <c r="E4" s="260"/>
      <c r="F4" s="260"/>
      <c r="G4" s="260"/>
      <c r="H4" s="24" t="s">
        <v>20</v>
      </c>
      <c r="I4" s="24" t="s">
        <v>21</v>
      </c>
      <c r="J4" s="239" t="s">
        <v>22</v>
      </c>
      <c r="K4" s="244" t="s">
        <v>23</v>
      </c>
      <c r="L4" s="260"/>
      <c r="M4" s="260"/>
      <c r="N4" s="24" t="s">
        <v>24</v>
      </c>
      <c r="O4" s="24" t="s">
        <v>25</v>
      </c>
      <c r="P4" s="239" t="s">
        <v>22</v>
      </c>
      <c r="Q4" s="244" t="s">
        <v>23</v>
      </c>
      <c r="R4" s="260"/>
      <c r="S4" s="260"/>
      <c r="T4" s="260"/>
      <c r="U4" s="260"/>
      <c r="V4" s="260"/>
      <c r="W4" s="260"/>
      <c r="X4" s="169"/>
      <c r="Y4" s="170"/>
      <c r="Z4" s="241" t="s">
        <v>7</v>
      </c>
      <c r="AA4" s="241" t="s">
        <v>8</v>
      </c>
      <c r="AB4" s="241" t="s">
        <v>9</v>
      </c>
      <c r="AC4" s="241" t="s">
        <v>10</v>
      </c>
      <c r="AD4" s="241" t="s">
        <v>26</v>
      </c>
      <c r="AE4" s="241" t="s">
        <v>12</v>
      </c>
      <c r="AF4" s="241" t="s">
        <v>13</v>
      </c>
      <c r="AG4" s="247" t="s">
        <v>27</v>
      </c>
      <c r="AH4" s="242"/>
      <c r="AI4" s="248" t="s">
        <v>7</v>
      </c>
      <c r="AJ4" s="248" t="s">
        <v>8</v>
      </c>
      <c r="AK4" s="248" t="s">
        <v>9</v>
      </c>
      <c r="AL4" s="248" t="s">
        <v>10</v>
      </c>
      <c r="AM4" s="248" t="s">
        <v>26</v>
      </c>
      <c r="AN4" s="248" t="s">
        <v>12</v>
      </c>
      <c r="AO4" s="248" t="s">
        <v>13</v>
      </c>
      <c r="AP4" s="246" t="s">
        <v>27</v>
      </c>
      <c r="AQ4" s="263"/>
    </row>
    <row r="5" spans="1:43" ht="30" x14ac:dyDescent="0.25">
      <c r="A5" s="260"/>
      <c r="B5" s="260"/>
      <c r="C5" s="260"/>
      <c r="D5" s="260"/>
      <c r="E5" s="260"/>
      <c r="F5" s="19" t="s">
        <v>28</v>
      </c>
      <c r="G5" s="12" t="s">
        <v>23</v>
      </c>
      <c r="H5" s="19" t="s">
        <v>28</v>
      </c>
      <c r="I5" s="19" t="s">
        <v>28</v>
      </c>
      <c r="J5" s="240"/>
      <c r="K5" s="245"/>
      <c r="L5" s="19" t="s">
        <v>28</v>
      </c>
      <c r="M5" s="12" t="s">
        <v>23</v>
      </c>
      <c r="N5" s="19" t="s">
        <v>29</v>
      </c>
      <c r="O5" s="19" t="s">
        <v>28</v>
      </c>
      <c r="P5" s="240"/>
      <c r="Q5" s="245"/>
      <c r="R5" s="19" t="s">
        <v>28</v>
      </c>
      <c r="S5" s="12" t="s">
        <v>23</v>
      </c>
      <c r="T5" s="19" t="s">
        <v>28</v>
      </c>
      <c r="U5" s="12" t="s">
        <v>23</v>
      </c>
      <c r="V5" s="19" t="s">
        <v>28</v>
      </c>
      <c r="W5" s="12" t="s">
        <v>23</v>
      </c>
      <c r="X5" s="171"/>
      <c r="Y5" s="172"/>
      <c r="Z5" s="241"/>
      <c r="AA5" s="241"/>
      <c r="AB5" s="241"/>
      <c r="AC5" s="241"/>
      <c r="AD5" s="241"/>
      <c r="AE5" s="241"/>
      <c r="AF5" s="241"/>
      <c r="AG5" s="247"/>
      <c r="AH5" s="242"/>
      <c r="AI5" s="248"/>
      <c r="AJ5" s="248"/>
      <c r="AK5" s="248"/>
      <c r="AL5" s="248"/>
      <c r="AM5" s="248"/>
      <c r="AN5" s="248"/>
      <c r="AO5" s="248"/>
      <c r="AP5" s="246"/>
      <c r="AQ5" s="263"/>
    </row>
    <row r="6" spans="1:43" ht="45" x14ac:dyDescent="0.25">
      <c r="A6" s="251" t="s">
        <v>30</v>
      </c>
      <c r="B6" s="249" t="s">
        <v>31</v>
      </c>
      <c r="C6" s="249" t="s">
        <v>32</v>
      </c>
      <c r="D6" s="124">
        <v>1</v>
      </c>
      <c r="E6" s="28" t="s">
        <v>33</v>
      </c>
      <c r="F6" s="20"/>
      <c r="G6" s="8"/>
      <c r="H6" s="20"/>
      <c r="I6" s="20"/>
      <c r="J6" s="106">
        <f>H6+I6</f>
        <v>0</v>
      </c>
      <c r="K6" s="61"/>
      <c r="L6" s="20"/>
      <c r="M6" s="8"/>
      <c r="N6" s="20"/>
      <c r="O6" s="20"/>
      <c r="P6" s="106">
        <f>N6+O6</f>
        <v>0</v>
      </c>
      <c r="Q6" s="8"/>
      <c r="R6" s="20"/>
      <c r="S6" s="8"/>
      <c r="T6" s="20">
        <v>10.488</v>
      </c>
      <c r="U6" s="8" t="s">
        <v>390</v>
      </c>
      <c r="V6" s="20"/>
      <c r="W6" s="8"/>
      <c r="X6" s="173">
        <f t="shared" ref="X6:X67" si="0">F6+J6+L6+P6+R6+T6+V6</f>
        <v>10.488</v>
      </c>
      <c r="Y6" s="174" t="str">
        <f>CONCATENATE(G6," ",K6," ",M6," ",Q6," ",S6," ",U6," ",W6)</f>
        <v xml:space="preserve">     Proposal for VHND @Rs. 100/month X 874 Villages
Please refer RCH writeup for details </v>
      </c>
      <c r="Z6" s="21"/>
      <c r="AA6" s="21"/>
      <c r="AB6" s="21"/>
      <c r="AC6" s="21"/>
      <c r="AD6" s="21"/>
      <c r="AE6" s="21"/>
      <c r="AF6" s="21"/>
      <c r="AG6" s="115">
        <f>SUM(Z6:AF6)</f>
        <v>0</v>
      </c>
      <c r="AH6" s="11"/>
      <c r="AI6" s="21"/>
      <c r="AJ6" s="21"/>
      <c r="AK6" s="21"/>
      <c r="AL6" s="21"/>
      <c r="AM6" s="21"/>
      <c r="AN6" s="21"/>
      <c r="AO6" s="21"/>
      <c r="AP6" s="115">
        <f>SUM(AI6:AO6)</f>
        <v>0</v>
      </c>
      <c r="AQ6" s="11"/>
    </row>
    <row r="7" spans="1:43" ht="105" x14ac:dyDescent="0.25">
      <c r="A7" s="251"/>
      <c r="B7" s="250"/>
      <c r="C7" s="250"/>
      <c r="D7" s="124">
        <v>2</v>
      </c>
      <c r="E7" s="28" t="s">
        <v>34</v>
      </c>
      <c r="F7" s="20"/>
      <c r="G7" s="8"/>
      <c r="H7" s="20"/>
      <c r="I7" s="20"/>
      <c r="J7" s="106">
        <f t="shared" ref="J7:J70" si="1">H7+I7</f>
        <v>0</v>
      </c>
      <c r="K7" s="8"/>
      <c r="L7" s="20">
        <v>32.674999999999997</v>
      </c>
      <c r="M7" s="8" t="s">
        <v>895</v>
      </c>
      <c r="N7" s="20"/>
      <c r="O7" s="20">
        <v>61.98</v>
      </c>
      <c r="P7" s="106">
        <f t="shared" ref="P7:P70" si="2">N7+O7</f>
        <v>61.98</v>
      </c>
      <c r="Q7" s="8" t="s">
        <v>896</v>
      </c>
      <c r="R7" s="20"/>
      <c r="S7" s="8"/>
      <c r="T7" s="20"/>
      <c r="U7" s="205" t="s">
        <v>1025</v>
      </c>
      <c r="V7" s="160"/>
      <c r="W7" s="205"/>
      <c r="X7" s="173">
        <f t="shared" si="0"/>
        <v>94.655000000000001</v>
      </c>
      <c r="Y7" s="174" t="str">
        <f>CONCATENATE(G7," ",K7," ",M7," ",Q7," ",S7," ",U7," ",W7)</f>
        <v xml:space="preserve">  1. Equipments for Screening of Gestational Diabetes Mellitus - Rs. 9 Lakhs
2. Equipments for Syphilis/Syphilis &amp; HIV Dual Kit in Pregnancy - Rs. 8.4 Lakhs
3. Equipments for conducting Delivery - Rs. 15.28 Lakhs
Please refer RCH writeup for details. 1. Procurement of Calcium tablets &amp; Vit D3 for pregnant women - Rs. 61.98 Lakhs. 
Please refer RCH writeup for details.  As per NPCC discussion, State has removed Line listing and follow up of severely anaemic women from the PIP </v>
      </c>
      <c r="Z7" s="21"/>
      <c r="AA7" s="21"/>
      <c r="AB7" s="21"/>
      <c r="AC7" s="21"/>
      <c r="AD7" s="21"/>
      <c r="AE7" s="21"/>
      <c r="AF7" s="21"/>
      <c r="AG7" s="115">
        <f t="shared" ref="AG7:AG70" si="3">SUM(Z7:AF7)</f>
        <v>0</v>
      </c>
      <c r="AH7" s="11"/>
      <c r="AI7" s="21"/>
      <c r="AJ7" s="21"/>
      <c r="AK7" s="21"/>
      <c r="AL7" s="21"/>
      <c r="AM7" s="21"/>
      <c r="AN7" s="21"/>
      <c r="AO7" s="21"/>
      <c r="AP7" s="115">
        <f t="shared" ref="AP7:AP70" si="4">SUM(AI7:AO7)</f>
        <v>0</v>
      </c>
      <c r="AQ7" s="11"/>
    </row>
    <row r="8" spans="1:43" ht="105" x14ac:dyDescent="0.25">
      <c r="A8" s="251"/>
      <c r="B8" s="250"/>
      <c r="C8" s="250"/>
      <c r="D8" s="124">
        <v>3</v>
      </c>
      <c r="E8" s="28" t="s">
        <v>35</v>
      </c>
      <c r="F8" s="20">
        <v>67.92</v>
      </c>
      <c r="G8" s="8" t="s">
        <v>436</v>
      </c>
      <c r="H8" s="20"/>
      <c r="I8" s="20"/>
      <c r="J8" s="106">
        <f t="shared" si="1"/>
        <v>0</v>
      </c>
      <c r="K8" s="8"/>
      <c r="L8" s="20"/>
      <c r="M8" s="205"/>
      <c r="N8" s="160"/>
      <c r="O8" s="160"/>
      <c r="P8" s="206">
        <f t="shared" si="2"/>
        <v>0</v>
      </c>
      <c r="Q8" s="205"/>
      <c r="R8" s="160"/>
      <c r="S8" s="205"/>
      <c r="T8" s="160"/>
      <c r="U8" s="205"/>
      <c r="V8" s="160"/>
      <c r="W8" s="205"/>
      <c r="X8" s="173">
        <f t="shared" si="0"/>
        <v>67.92</v>
      </c>
      <c r="Y8" s="174" t="str">
        <f t="shared" ref="Y8:Y70" si="5">CONCATENATE(G8," ",K8," ",M8," ",Q8," ",S8," ",U8," ",W8)</f>
        <v xml:space="preserve">1. Beneficiary Compensation under Janani Suraksha Yojana (JSY) - Rural - Rs. 51.46 Lakhs
2. Beneficiary Compensation under Janani Suraksha Yojana (JSY) - Urban - Rs. 16.46 Lakhs. 
Please refer RCH writeup for details.      </v>
      </c>
      <c r="Z8" s="21"/>
      <c r="AA8" s="21"/>
      <c r="AB8" s="21"/>
      <c r="AC8" s="21"/>
      <c r="AD8" s="21"/>
      <c r="AE8" s="21"/>
      <c r="AF8" s="21"/>
      <c r="AG8" s="115">
        <f t="shared" si="3"/>
        <v>0</v>
      </c>
      <c r="AH8" s="11"/>
      <c r="AI8" s="21"/>
      <c r="AJ8" s="21"/>
      <c r="AK8" s="21"/>
      <c r="AL8" s="21"/>
      <c r="AM8" s="21"/>
      <c r="AN8" s="21"/>
      <c r="AO8" s="21"/>
      <c r="AP8" s="115">
        <f t="shared" si="4"/>
        <v>0</v>
      </c>
      <c r="AQ8" s="11"/>
    </row>
    <row r="9" spans="1:43" ht="105" x14ac:dyDescent="0.25">
      <c r="A9" s="251"/>
      <c r="B9" s="250"/>
      <c r="C9" s="250"/>
      <c r="D9" s="124">
        <v>4</v>
      </c>
      <c r="E9" s="28" t="s">
        <v>36</v>
      </c>
      <c r="F9" s="20"/>
      <c r="G9" s="8"/>
      <c r="H9" s="20"/>
      <c r="I9" s="20"/>
      <c r="J9" s="106">
        <f t="shared" si="1"/>
        <v>0</v>
      </c>
      <c r="K9" s="8"/>
      <c r="L9" s="20"/>
      <c r="M9" s="205"/>
      <c r="N9" s="160"/>
      <c r="O9" s="160">
        <v>34.68</v>
      </c>
      <c r="P9" s="206">
        <f t="shared" si="2"/>
        <v>34.68</v>
      </c>
      <c r="Q9" s="205" t="s">
        <v>1024</v>
      </c>
      <c r="R9" s="160">
        <v>23.46</v>
      </c>
      <c r="S9" s="205" t="s">
        <v>431</v>
      </c>
      <c r="T9" s="160">
        <v>1.86</v>
      </c>
      <c r="U9" s="205" t="s">
        <v>897</v>
      </c>
      <c r="V9" s="160"/>
      <c r="W9" s="205"/>
      <c r="X9" s="173">
        <f t="shared" si="0"/>
        <v>60</v>
      </c>
      <c r="Y9" s="174" t="str">
        <f t="shared" si="5"/>
        <v xml:space="preserve">   1. Drugs and Consumables under JSSK (Normal Delivery) - Rs. 27.37 Lakhs
2. Drugs and Consumables under JSSK (CS) - Rs. 7.31 Lakhs
Please refer RCH writeup for details. State has revised the writeup and submitted as per NPCC discussions Free Diagnostics for Pregnant Women (JSSK) - Rs. 23.46 Lakhs. Please refer RCH writeup for details 1. Blood Transfusion for JSSK Beneficiaries - Rs. 1.86 Lakhs
Please refer RCH writeup for details. </v>
      </c>
      <c r="Z9" s="21"/>
      <c r="AA9" s="21"/>
      <c r="AB9" s="21"/>
      <c r="AC9" s="21"/>
      <c r="AD9" s="21"/>
      <c r="AE9" s="21"/>
      <c r="AF9" s="21"/>
      <c r="AG9" s="115">
        <f t="shared" si="3"/>
        <v>0</v>
      </c>
      <c r="AH9" s="11"/>
      <c r="AI9" s="21"/>
      <c r="AJ9" s="21"/>
      <c r="AK9" s="21"/>
      <c r="AL9" s="21"/>
      <c r="AM9" s="21"/>
      <c r="AN9" s="21"/>
      <c r="AO9" s="21"/>
      <c r="AP9" s="115">
        <f t="shared" si="4"/>
        <v>0</v>
      </c>
      <c r="AQ9" s="11"/>
    </row>
    <row r="10" spans="1:43" ht="45" x14ac:dyDescent="0.25">
      <c r="A10" s="251"/>
      <c r="B10" s="250"/>
      <c r="C10" s="250"/>
      <c r="D10" s="124">
        <v>5</v>
      </c>
      <c r="E10" s="28" t="s">
        <v>37</v>
      </c>
      <c r="F10" s="20"/>
      <c r="G10" s="8"/>
      <c r="H10" s="20"/>
      <c r="I10" s="20"/>
      <c r="J10" s="106">
        <f t="shared" si="1"/>
        <v>0</v>
      </c>
      <c r="K10" s="8"/>
      <c r="L10" s="20"/>
      <c r="M10" s="205"/>
      <c r="N10" s="160"/>
      <c r="O10" s="160"/>
      <c r="P10" s="206">
        <f t="shared" si="2"/>
        <v>0</v>
      </c>
      <c r="Q10" s="205"/>
      <c r="R10" s="160"/>
      <c r="S10" s="205"/>
      <c r="T10" s="160">
        <v>78.22</v>
      </c>
      <c r="U10" s="205" t="s">
        <v>432</v>
      </c>
      <c r="V10" s="160"/>
      <c r="W10" s="205"/>
      <c r="X10" s="173">
        <f t="shared" si="0"/>
        <v>78.22</v>
      </c>
      <c r="Y10" s="174" t="str">
        <f t="shared" si="5"/>
        <v xml:space="preserve">     Free Referral Transport for Pregnant women (JSSK) - Rs. 78.22 Lakhs.
Please refer RCH writeup for details </v>
      </c>
      <c r="Z10" s="21"/>
      <c r="AA10" s="21"/>
      <c r="AB10" s="21"/>
      <c r="AC10" s="21"/>
      <c r="AD10" s="21"/>
      <c r="AE10" s="21"/>
      <c r="AF10" s="21"/>
      <c r="AG10" s="115">
        <f t="shared" si="3"/>
        <v>0</v>
      </c>
      <c r="AH10" s="11"/>
      <c r="AI10" s="21"/>
      <c r="AJ10" s="21"/>
      <c r="AK10" s="21"/>
      <c r="AL10" s="21"/>
      <c r="AM10" s="21"/>
      <c r="AN10" s="21"/>
      <c r="AO10" s="21"/>
      <c r="AP10" s="115">
        <f t="shared" si="4"/>
        <v>0</v>
      </c>
      <c r="AQ10" s="11"/>
    </row>
    <row r="11" spans="1:43" ht="120" x14ac:dyDescent="0.25">
      <c r="A11" s="251"/>
      <c r="B11" s="250"/>
      <c r="C11" s="250"/>
      <c r="D11" s="124">
        <v>6</v>
      </c>
      <c r="E11" s="28" t="s">
        <v>38</v>
      </c>
      <c r="F11" s="20">
        <v>3.35</v>
      </c>
      <c r="G11" s="8" t="s">
        <v>433</v>
      </c>
      <c r="H11" s="20"/>
      <c r="I11" s="20"/>
      <c r="J11" s="106">
        <f t="shared" si="1"/>
        <v>0</v>
      </c>
      <c r="K11" s="8"/>
      <c r="L11" s="20"/>
      <c r="M11" s="205"/>
      <c r="N11" s="160"/>
      <c r="O11" s="160"/>
      <c r="P11" s="206">
        <f t="shared" si="2"/>
        <v>0</v>
      </c>
      <c r="Q11" s="205"/>
      <c r="R11" s="160"/>
      <c r="S11" s="205"/>
      <c r="T11" s="160">
        <v>8.39</v>
      </c>
      <c r="U11" s="205" t="s">
        <v>1028</v>
      </c>
      <c r="V11" s="160"/>
      <c r="W11" s="205"/>
      <c r="X11" s="173">
        <f t="shared" si="0"/>
        <v>11.74</v>
      </c>
      <c r="Y11" s="174" t="str">
        <f t="shared" si="5"/>
        <v xml:space="preserve">Case-based incentives to beneficiaries - Please refer RCH writeup for details.     1. Outrach activity under PMSMA - Rs. 2.4 Lakhs
2. District Level PMSMA - Rs. 5.99 Lakhs
Please refer RCH writeup for details. Proposal submitted as per NPCC discussion. </v>
      </c>
      <c r="Z11" s="21"/>
      <c r="AA11" s="21"/>
      <c r="AB11" s="21"/>
      <c r="AC11" s="21"/>
      <c r="AD11" s="21"/>
      <c r="AE11" s="21"/>
      <c r="AF11" s="21"/>
      <c r="AG11" s="115">
        <f t="shared" si="3"/>
        <v>0</v>
      </c>
      <c r="AH11" s="11"/>
      <c r="AI11" s="21"/>
      <c r="AJ11" s="21"/>
      <c r="AK11" s="21"/>
      <c r="AL11" s="21"/>
      <c r="AM11" s="21"/>
      <c r="AN11" s="21"/>
      <c r="AO11" s="21"/>
      <c r="AP11" s="115">
        <f t="shared" si="4"/>
        <v>0</v>
      </c>
      <c r="AQ11" s="11"/>
    </row>
    <row r="12" spans="1:43" ht="30" x14ac:dyDescent="0.25">
      <c r="A12" s="251"/>
      <c r="B12" s="250"/>
      <c r="C12" s="250"/>
      <c r="D12" s="124">
        <v>7</v>
      </c>
      <c r="E12" s="28" t="s">
        <v>39</v>
      </c>
      <c r="F12" s="20">
        <v>0.22</v>
      </c>
      <c r="G12" s="8" t="s">
        <v>434</v>
      </c>
      <c r="H12" s="20"/>
      <c r="I12" s="20"/>
      <c r="J12" s="106">
        <f t="shared" si="1"/>
        <v>0</v>
      </c>
      <c r="K12" s="8"/>
      <c r="L12" s="20"/>
      <c r="M12" s="205"/>
      <c r="N12" s="160"/>
      <c r="O12" s="160"/>
      <c r="P12" s="206">
        <f t="shared" si="2"/>
        <v>0</v>
      </c>
      <c r="Q12" s="205"/>
      <c r="R12" s="160"/>
      <c r="S12" s="205"/>
      <c r="T12" s="160"/>
      <c r="U12" s="205"/>
      <c r="V12" s="160"/>
      <c r="W12" s="205"/>
      <c r="X12" s="173">
        <f t="shared" si="0"/>
        <v>0.22</v>
      </c>
      <c r="Y12" s="174" t="str">
        <f t="shared" si="5"/>
        <v xml:space="preserve">1st responder for Maternal Death Incentive - Please refer RCH writeup for details.      </v>
      </c>
      <c r="Z12" s="21"/>
      <c r="AA12" s="21"/>
      <c r="AB12" s="21"/>
      <c r="AC12" s="21"/>
      <c r="AD12" s="21"/>
      <c r="AE12" s="21"/>
      <c r="AF12" s="21"/>
      <c r="AG12" s="115">
        <f t="shared" si="3"/>
        <v>0</v>
      </c>
      <c r="AH12" s="11"/>
      <c r="AI12" s="21"/>
      <c r="AJ12" s="21"/>
      <c r="AK12" s="21"/>
      <c r="AL12" s="21"/>
      <c r="AM12" s="21"/>
      <c r="AN12" s="21"/>
      <c r="AO12" s="21"/>
      <c r="AP12" s="115">
        <f t="shared" si="4"/>
        <v>0</v>
      </c>
      <c r="AQ12" s="11"/>
    </row>
    <row r="13" spans="1:43" x14ac:dyDescent="0.25">
      <c r="A13" s="251"/>
      <c r="B13" s="250"/>
      <c r="C13" s="250"/>
      <c r="D13" s="124">
        <v>8</v>
      </c>
      <c r="E13" s="28" t="s">
        <v>40</v>
      </c>
      <c r="F13" s="20"/>
      <c r="G13" s="8"/>
      <c r="H13" s="20"/>
      <c r="I13" s="20"/>
      <c r="J13" s="106">
        <f t="shared" si="1"/>
        <v>0</v>
      </c>
      <c r="K13" s="8"/>
      <c r="L13" s="20"/>
      <c r="M13" s="205"/>
      <c r="N13" s="160"/>
      <c r="O13" s="160"/>
      <c r="P13" s="206">
        <f t="shared" si="2"/>
        <v>0</v>
      </c>
      <c r="Q13" s="205"/>
      <c r="R13" s="160"/>
      <c r="S13" s="205"/>
      <c r="T13" s="160"/>
      <c r="U13" s="205"/>
      <c r="V13" s="160"/>
      <c r="W13" s="205"/>
      <c r="X13" s="173">
        <f t="shared" si="0"/>
        <v>0</v>
      </c>
      <c r="Y13" s="174" t="str">
        <f t="shared" si="5"/>
        <v xml:space="preserve">      </v>
      </c>
      <c r="Z13" s="21"/>
      <c r="AA13" s="21"/>
      <c r="AB13" s="21"/>
      <c r="AC13" s="21"/>
      <c r="AD13" s="21"/>
      <c r="AE13" s="21"/>
      <c r="AF13" s="21"/>
      <c r="AG13" s="115">
        <f t="shared" si="3"/>
        <v>0</v>
      </c>
      <c r="AH13" s="11"/>
      <c r="AI13" s="21"/>
      <c r="AJ13" s="21"/>
      <c r="AK13" s="21"/>
      <c r="AL13" s="21"/>
      <c r="AM13" s="21"/>
      <c r="AN13" s="21"/>
      <c r="AO13" s="21"/>
      <c r="AP13" s="115">
        <f t="shared" si="4"/>
        <v>0</v>
      </c>
      <c r="AQ13" s="11"/>
    </row>
    <row r="14" spans="1:43" ht="105" x14ac:dyDescent="0.25">
      <c r="A14" s="251"/>
      <c r="B14" s="250"/>
      <c r="C14" s="250"/>
      <c r="D14" s="124">
        <v>9</v>
      </c>
      <c r="E14" s="29" t="s">
        <v>41</v>
      </c>
      <c r="F14" s="20">
        <v>0.19</v>
      </c>
      <c r="G14" s="8" t="s">
        <v>435</v>
      </c>
      <c r="H14" s="20"/>
      <c r="I14" s="20"/>
      <c r="J14" s="106">
        <f t="shared" si="1"/>
        <v>0</v>
      </c>
      <c r="K14" s="8"/>
      <c r="L14" s="20"/>
      <c r="M14" s="205"/>
      <c r="N14" s="160"/>
      <c r="O14" s="160"/>
      <c r="P14" s="206">
        <f t="shared" si="2"/>
        <v>0</v>
      </c>
      <c r="Q14" s="205"/>
      <c r="R14" s="160"/>
      <c r="S14" s="205"/>
      <c r="T14" s="160"/>
      <c r="U14" s="205"/>
      <c r="V14" s="160">
        <v>3.12</v>
      </c>
      <c r="W14" s="205" t="s">
        <v>439</v>
      </c>
      <c r="X14" s="173">
        <f t="shared" si="0"/>
        <v>3.31</v>
      </c>
      <c r="Y14" s="174" t="str">
        <f t="shared" si="5"/>
        <v>1. Honorarium for verbal Autopsy (VA) investigation team per district (Rs. 450/MD)
2. Travel Expenses for Verbal Autopsy Team (Rs. 200/team) - Rs. 0.04 Lakhs
3. Reimbursement of travel expenses - Rs. 0.04 Lakhs.
Please refer RCH writeup for details      Meeting expense fot Maternal Death &amp; Child Death Review - Rs. 3.12 Lakhs.
Please refer RCH writeup for details.</v>
      </c>
      <c r="Z14" s="21"/>
      <c r="AA14" s="21"/>
      <c r="AB14" s="21"/>
      <c r="AC14" s="21"/>
      <c r="AD14" s="21"/>
      <c r="AE14" s="21"/>
      <c r="AF14" s="21"/>
      <c r="AG14" s="115">
        <f t="shared" si="3"/>
        <v>0</v>
      </c>
      <c r="AH14" s="11"/>
      <c r="AI14" s="21"/>
      <c r="AJ14" s="21"/>
      <c r="AK14" s="21"/>
      <c r="AL14" s="21"/>
      <c r="AM14" s="21"/>
      <c r="AN14" s="21"/>
      <c r="AO14" s="21"/>
      <c r="AP14" s="115">
        <f t="shared" si="4"/>
        <v>0</v>
      </c>
      <c r="AQ14" s="11"/>
    </row>
    <row r="15" spans="1:43" ht="45" x14ac:dyDescent="0.25">
      <c r="A15" s="251"/>
      <c r="B15" s="250"/>
      <c r="C15" s="250"/>
      <c r="D15" s="124">
        <v>10</v>
      </c>
      <c r="E15" s="28" t="s">
        <v>42</v>
      </c>
      <c r="F15" s="20"/>
      <c r="G15" s="8"/>
      <c r="H15" s="20"/>
      <c r="I15" s="20"/>
      <c r="J15" s="106">
        <f t="shared" si="1"/>
        <v>0</v>
      </c>
      <c r="K15" s="8"/>
      <c r="L15" s="20">
        <v>1</v>
      </c>
      <c r="M15" s="205" t="s">
        <v>438</v>
      </c>
      <c r="N15" s="160"/>
      <c r="O15" s="160"/>
      <c r="P15" s="206">
        <f t="shared" si="2"/>
        <v>0</v>
      </c>
      <c r="Q15" s="205"/>
      <c r="R15" s="160"/>
      <c r="S15" s="205"/>
      <c r="T15" s="160"/>
      <c r="U15" s="205"/>
      <c r="V15" s="160"/>
      <c r="W15" s="205"/>
      <c r="X15" s="173">
        <f t="shared" si="0"/>
        <v>1</v>
      </c>
      <c r="Y15" s="174" t="str">
        <f t="shared" si="5"/>
        <v xml:space="preserve">  Procurement of equipments for Safe abortion services - Rs. 1 Lakhs. Please refer RCH writeup for details    </v>
      </c>
      <c r="Z15" s="21"/>
      <c r="AA15" s="21"/>
      <c r="AB15" s="21"/>
      <c r="AC15" s="21"/>
      <c r="AD15" s="21"/>
      <c r="AE15" s="21"/>
      <c r="AF15" s="21"/>
      <c r="AG15" s="115">
        <f t="shared" si="3"/>
        <v>0</v>
      </c>
      <c r="AH15" s="11"/>
      <c r="AI15" s="21"/>
      <c r="AJ15" s="21"/>
      <c r="AK15" s="21"/>
      <c r="AL15" s="21"/>
      <c r="AM15" s="21"/>
      <c r="AN15" s="21"/>
      <c r="AO15" s="21"/>
      <c r="AP15" s="115">
        <f t="shared" si="4"/>
        <v>0</v>
      </c>
      <c r="AQ15" s="11"/>
    </row>
    <row r="16" spans="1:43" x14ac:dyDescent="0.25">
      <c r="A16" s="251"/>
      <c r="B16" s="250"/>
      <c r="C16" s="250"/>
      <c r="D16" s="124">
        <v>11</v>
      </c>
      <c r="E16" s="28" t="s">
        <v>43</v>
      </c>
      <c r="F16" s="20"/>
      <c r="G16" s="8"/>
      <c r="H16" s="20"/>
      <c r="I16" s="20"/>
      <c r="J16" s="106">
        <f t="shared" si="1"/>
        <v>0</v>
      </c>
      <c r="K16" s="8"/>
      <c r="L16" s="20"/>
      <c r="M16" s="205"/>
      <c r="N16" s="160"/>
      <c r="O16" s="160"/>
      <c r="P16" s="206">
        <f t="shared" si="2"/>
        <v>0</v>
      </c>
      <c r="Q16" s="205"/>
      <c r="R16" s="160"/>
      <c r="S16" s="205"/>
      <c r="T16" s="160"/>
      <c r="U16" s="205"/>
      <c r="V16" s="160"/>
      <c r="W16" s="205"/>
      <c r="X16" s="173">
        <f t="shared" si="0"/>
        <v>0</v>
      </c>
      <c r="Y16" s="174" t="str">
        <f t="shared" si="5"/>
        <v xml:space="preserve">      </v>
      </c>
      <c r="Z16" s="21"/>
      <c r="AA16" s="21"/>
      <c r="AB16" s="21"/>
      <c r="AC16" s="21"/>
      <c r="AD16" s="21"/>
      <c r="AE16" s="21"/>
      <c r="AF16" s="21"/>
      <c r="AG16" s="115">
        <f t="shared" si="3"/>
        <v>0</v>
      </c>
      <c r="AH16" s="11"/>
      <c r="AI16" s="21"/>
      <c r="AJ16" s="21"/>
      <c r="AK16" s="21"/>
      <c r="AL16" s="21"/>
      <c r="AM16" s="21"/>
      <c r="AN16" s="21"/>
      <c r="AO16" s="21"/>
      <c r="AP16" s="115">
        <f t="shared" si="4"/>
        <v>0</v>
      </c>
      <c r="AQ16" s="11"/>
    </row>
    <row r="17" spans="1:43" x14ac:dyDescent="0.25">
      <c r="A17" s="251"/>
      <c r="B17" s="250"/>
      <c r="C17" s="250"/>
      <c r="D17" s="124">
        <v>12</v>
      </c>
      <c r="E17" s="28" t="s">
        <v>44</v>
      </c>
      <c r="F17" s="20"/>
      <c r="G17" s="8"/>
      <c r="H17" s="20"/>
      <c r="I17" s="20"/>
      <c r="J17" s="106">
        <f t="shared" si="1"/>
        <v>0</v>
      </c>
      <c r="K17" s="8"/>
      <c r="L17" s="20"/>
      <c r="M17" s="205"/>
      <c r="N17" s="160"/>
      <c r="O17" s="160"/>
      <c r="P17" s="206">
        <f t="shared" si="2"/>
        <v>0</v>
      </c>
      <c r="Q17" s="205"/>
      <c r="R17" s="160"/>
      <c r="S17" s="205"/>
      <c r="T17" s="160"/>
      <c r="U17" s="205"/>
      <c r="V17" s="160"/>
      <c r="W17" s="205"/>
      <c r="X17" s="173">
        <f t="shared" si="0"/>
        <v>0</v>
      </c>
      <c r="Y17" s="174" t="str">
        <f t="shared" si="5"/>
        <v xml:space="preserve">      </v>
      </c>
      <c r="Z17" s="21"/>
      <c r="AA17" s="21"/>
      <c r="AB17" s="21"/>
      <c r="AC17" s="21"/>
      <c r="AD17" s="21"/>
      <c r="AE17" s="21"/>
      <c r="AF17" s="21"/>
      <c r="AG17" s="115">
        <f t="shared" si="3"/>
        <v>0</v>
      </c>
      <c r="AH17" s="11"/>
      <c r="AI17" s="21"/>
      <c r="AJ17" s="21"/>
      <c r="AK17" s="21"/>
      <c r="AL17" s="21"/>
      <c r="AM17" s="21"/>
      <c r="AN17" s="21"/>
      <c r="AO17" s="21"/>
      <c r="AP17" s="115">
        <f t="shared" si="4"/>
        <v>0</v>
      </c>
      <c r="AQ17" s="11"/>
    </row>
    <row r="18" spans="1:43" x14ac:dyDescent="0.25">
      <c r="A18" s="251"/>
      <c r="B18" s="250"/>
      <c r="C18" s="250"/>
      <c r="D18" s="124">
        <v>13</v>
      </c>
      <c r="E18" s="29" t="s">
        <v>45</v>
      </c>
      <c r="F18" s="20"/>
      <c r="G18" s="8"/>
      <c r="H18" s="20"/>
      <c r="I18" s="20"/>
      <c r="J18" s="106">
        <f t="shared" si="1"/>
        <v>0</v>
      </c>
      <c r="K18" s="8"/>
      <c r="L18" s="20"/>
      <c r="M18" s="205"/>
      <c r="N18" s="160"/>
      <c r="O18" s="160"/>
      <c r="P18" s="206">
        <f t="shared" si="2"/>
        <v>0</v>
      </c>
      <c r="Q18" s="205"/>
      <c r="R18" s="160"/>
      <c r="S18" s="205"/>
      <c r="T18" s="160"/>
      <c r="U18" s="205"/>
      <c r="V18" s="160"/>
      <c r="W18" s="205"/>
      <c r="X18" s="173">
        <f t="shared" si="0"/>
        <v>0</v>
      </c>
      <c r="Y18" s="174" t="str">
        <f t="shared" si="5"/>
        <v xml:space="preserve">      </v>
      </c>
      <c r="Z18" s="21"/>
      <c r="AA18" s="21"/>
      <c r="AB18" s="21"/>
      <c r="AC18" s="21"/>
      <c r="AD18" s="21"/>
      <c r="AE18" s="21"/>
      <c r="AF18" s="21"/>
      <c r="AG18" s="115">
        <f t="shared" si="3"/>
        <v>0</v>
      </c>
      <c r="AH18" s="11"/>
      <c r="AI18" s="21"/>
      <c r="AJ18" s="21"/>
      <c r="AK18" s="21"/>
      <c r="AL18" s="21"/>
      <c r="AM18" s="21"/>
      <c r="AN18" s="21"/>
      <c r="AO18" s="21"/>
      <c r="AP18" s="115">
        <f t="shared" si="4"/>
        <v>0</v>
      </c>
      <c r="AQ18" s="11"/>
    </row>
    <row r="19" spans="1:43" ht="105" x14ac:dyDescent="0.25">
      <c r="A19" s="251"/>
      <c r="B19" s="250"/>
      <c r="C19" s="250"/>
      <c r="D19" s="124">
        <v>14</v>
      </c>
      <c r="E19" s="28" t="s">
        <v>46</v>
      </c>
      <c r="F19" s="20"/>
      <c r="G19" s="8"/>
      <c r="H19" s="20"/>
      <c r="I19" s="20"/>
      <c r="J19" s="106">
        <f t="shared" si="1"/>
        <v>0</v>
      </c>
      <c r="K19" s="8"/>
      <c r="L19" s="160">
        <v>30.96</v>
      </c>
      <c r="M19" s="205" t="s">
        <v>1029</v>
      </c>
      <c r="N19" s="160"/>
      <c r="O19" s="160"/>
      <c r="P19" s="206">
        <f t="shared" si="2"/>
        <v>0</v>
      </c>
      <c r="Q19" s="205"/>
      <c r="R19" s="160"/>
      <c r="S19" s="205"/>
      <c r="T19" s="160"/>
      <c r="U19" s="205"/>
      <c r="V19" s="160"/>
      <c r="W19" s="205"/>
      <c r="X19" s="173">
        <f t="shared" si="0"/>
        <v>30.96</v>
      </c>
      <c r="Y19" s="174" t="str">
        <f t="shared" si="5"/>
        <v xml:space="preserve">  1. Procurement for Labour room Consumables - Rs. 25.85 Lakhs
2. Procurement for Strengthening Labour room - Rs. 5.11 Lakhs.
Please refer RCH writeup for details. As per discussion on NPCC, proposal shifted from S.No 15    </v>
      </c>
      <c r="Z19" s="21"/>
      <c r="AA19" s="21"/>
      <c r="AB19" s="21"/>
      <c r="AC19" s="21"/>
      <c r="AD19" s="21"/>
      <c r="AE19" s="21"/>
      <c r="AF19" s="21"/>
      <c r="AG19" s="115">
        <f t="shared" si="3"/>
        <v>0</v>
      </c>
      <c r="AH19" s="11"/>
      <c r="AI19" s="21"/>
      <c r="AJ19" s="21"/>
      <c r="AK19" s="21"/>
      <c r="AL19" s="21"/>
      <c r="AM19" s="21"/>
      <c r="AN19" s="21"/>
      <c r="AO19" s="21"/>
      <c r="AP19" s="115">
        <f t="shared" si="4"/>
        <v>0</v>
      </c>
      <c r="AQ19" s="11"/>
    </row>
    <row r="20" spans="1:43" x14ac:dyDescent="0.25">
      <c r="A20" s="251"/>
      <c r="B20" s="250"/>
      <c r="C20" s="250"/>
      <c r="D20" s="122">
        <v>15</v>
      </c>
      <c r="E20" s="28" t="s">
        <v>47</v>
      </c>
      <c r="F20" s="79"/>
      <c r="G20" s="8"/>
      <c r="H20" s="79"/>
      <c r="I20" s="79"/>
      <c r="J20" s="107"/>
      <c r="K20" s="8"/>
      <c r="L20" s="79"/>
      <c r="M20" s="8"/>
      <c r="N20" s="79"/>
      <c r="O20" s="79"/>
      <c r="P20" s="107"/>
      <c r="Q20" s="8"/>
      <c r="R20" s="79"/>
      <c r="S20" s="8"/>
      <c r="T20" s="79"/>
      <c r="U20" s="8"/>
      <c r="V20" s="79"/>
      <c r="W20" s="8"/>
      <c r="X20" s="173">
        <f t="shared" si="0"/>
        <v>0</v>
      </c>
      <c r="Y20" s="174" t="str">
        <f t="shared" si="5"/>
        <v xml:space="preserve">      </v>
      </c>
      <c r="Z20" s="49"/>
      <c r="AA20" s="49"/>
      <c r="AB20" s="49"/>
      <c r="AC20" s="49"/>
      <c r="AD20" s="49"/>
      <c r="AE20" s="49"/>
      <c r="AF20" s="49"/>
      <c r="AG20" s="116"/>
      <c r="AH20" s="11"/>
      <c r="AI20" s="49"/>
      <c r="AJ20" s="49"/>
      <c r="AK20" s="49"/>
      <c r="AL20" s="49"/>
      <c r="AM20" s="49"/>
      <c r="AN20" s="49"/>
      <c r="AO20" s="49"/>
      <c r="AP20" s="116"/>
      <c r="AQ20" s="11"/>
    </row>
    <row r="21" spans="1:43" ht="30" x14ac:dyDescent="0.25">
      <c r="A21" s="251"/>
      <c r="B21" s="250"/>
      <c r="C21" s="250"/>
      <c r="D21" s="124">
        <v>16</v>
      </c>
      <c r="E21" s="28" t="s">
        <v>48</v>
      </c>
      <c r="F21" s="56"/>
      <c r="G21" s="57"/>
      <c r="H21" s="56"/>
      <c r="I21" s="56"/>
      <c r="J21" s="108"/>
      <c r="K21" s="57"/>
      <c r="L21" s="56"/>
      <c r="M21" s="57"/>
      <c r="N21" s="56"/>
      <c r="O21" s="56"/>
      <c r="P21" s="108"/>
      <c r="Q21" s="57"/>
      <c r="R21" s="56"/>
      <c r="S21" s="57"/>
      <c r="T21" s="56"/>
      <c r="U21" s="57"/>
      <c r="V21" s="56"/>
      <c r="W21" s="57"/>
      <c r="X21" s="175"/>
      <c r="Y21" s="176" t="str">
        <f t="shared" si="5"/>
        <v xml:space="preserve">      </v>
      </c>
      <c r="Z21" s="58"/>
      <c r="AA21" s="58"/>
      <c r="AB21" s="58"/>
      <c r="AC21" s="58"/>
      <c r="AD21" s="58"/>
      <c r="AE21" s="58"/>
      <c r="AF21" s="58"/>
      <c r="AG21" s="117"/>
      <c r="AH21" s="59"/>
      <c r="AI21" s="58"/>
      <c r="AJ21" s="58"/>
      <c r="AK21" s="58"/>
      <c r="AL21" s="58"/>
      <c r="AM21" s="58"/>
      <c r="AN21" s="58"/>
      <c r="AO21" s="58"/>
      <c r="AP21" s="117"/>
      <c r="AQ21" s="59"/>
    </row>
    <row r="22" spans="1:43" x14ac:dyDescent="0.25">
      <c r="A22" s="251"/>
      <c r="B22" s="250"/>
      <c r="C22" s="250"/>
      <c r="D22" s="124">
        <v>17</v>
      </c>
      <c r="E22" s="28" t="s">
        <v>49</v>
      </c>
      <c r="F22" s="20"/>
      <c r="G22" s="8"/>
      <c r="H22" s="20"/>
      <c r="I22" s="20"/>
      <c r="J22" s="106">
        <f t="shared" si="1"/>
        <v>0</v>
      </c>
      <c r="K22" s="8"/>
      <c r="L22" s="20"/>
      <c r="M22" s="8"/>
      <c r="N22" s="20"/>
      <c r="O22" s="20"/>
      <c r="P22" s="106">
        <f t="shared" si="2"/>
        <v>0</v>
      </c>
      <c r="Q22" s="8"/>
      <c r="R22" s="20"/>
      <c r="S22" s="8"/>
      <c r="T22" s="20"/>
      <c r="U22" s="8"/>
      <c r="V22" s="20"/>
      <c r="W22" s="8"/>
      <c r="X22" s="173">
        <f t="shared" si="0"/>
        <v>0</v>
      </c>
      <c r="Y22" s="174" t="str">
        <f t="shared" si="5"/>
        <v xml:space="preserve">      </v>
      </c>
      <c r="Z22" s="21"/>
      <c r="AA22" s="21"/>
      <c r="AB22" s="21"/>
      <c r="AC22" s="21"/>
      <c r="AD22" s="21"/>
      <c r="AE22" s="21"/>
      <c r="AF22" s="21"/>
      <c r="AG22" s="115">
        <f t="shared" si="3"/>
        <v>0</v>
      </c>
      <c r="AH22" s="11"/>
      <c r="AI22" s="21"/>
      <c r="AJ22" s="21"/>
      <c r="AK22" s="21"/>
      <c r="AL22" s="21"/>
      <c r="AM22" s="21"/>
      <c r="AN22" s="21"/>
      <c r="AO22" s="21"/>
      <c r="AP22" s="115">
        <f t="shared" si="4"/>
        <v>0</v>
      </c>
      <c r="AQ22" s="11"/>
    </row>
    <row r="23" spans="1:43" ht="30" x14ac:dyDescent="0.25">
      <c r="A23" s="251"/>
      <c r="B23" s="250"/>
      <c r="C23" s="250"/>
      <c r="D23" s="124">
        <v>18</v>
      </c>
      <c r="E23" s="28" t="s">
        <v>50</v>
      </c>
      <c r="F23" s="56"/>
      <c r="G23" s="57"/>
      <c r="H23" s="56"/>
      <c r="I23" s="56"/>
      <c r="J23" s="108"/>
      <c r="K23" s="57"/>
      <c r="L23" s="56"/>
      <c r="M23" s="57"/>
      <c r="N23" s="56"/>
      <c r="O23" s="56"/>
      <c r="P23" s="108"/>
      <c r="Q23" s="57"/>
      <c r="R23" s="56"/>
      <c r="S23" s="57"/>
      <c r="T23" s="56"/>
      <c r="U23" s="57"/>
      <c r="V23" s="56"/>
      <c r="W23" s="57"/>
      <c r="X23" s="175"/>
      <c r="Y23" s="176" t="str">
        <f t="shared" si="5"/>
        <v xml:space="preserve">      </v>
      </c>
      <c r="Z23" s="58"/>
      <c r="AA23" s="58"/>
      <c r="AB23" s="58"/>
      <c r="AC23" s="58"/>
      <c r="AD23" s="58"/>
      <c r="AE23" s="58"/>
      <c r="AF23" s="58"/>
      <c r="AG23" s="117"/>
      <c r="AH23" s="59"/>
      <c r="AI23" s="58"/>
      <c r="AJ23" s="58"/>
      <c r="AK23" s="58"/>
      <c r="AL23" s="58"/>
      <c r="AM23" s="58"/>
      <c r="AN23" s="58"/>
      <c r="AO23" s="58"/>
      <c r="AP23" s="117"/>
      <c r="AQ23" s="59"/>
    </row>
    <row r="24" spans="1:43" ht="45" x14ac:dyDescent="0.25">
      <c r="A24" s="251"/>
      <c r="B24" s="249" t="s">
        <v>51</v>
      </c>
      <c r="C24" s="252" t="s">
        <v>52</v>
      </c>
      <c r="D24" s="124">
        <v>19</v>
      </c>
      <c r="E24" s="30" t="s">
        <v>52</v>
      </c>
      <c r="F24" s="20"/>
      <c r="G24" s="8"/>
      <c r="H24" s="20"/>
      <c r="I24" s="20"/>
      <c r="J24" s="106">
        <f t="shared" si="1"/>
        <v>0</v>
      </c>
      <c r="K24" s="8"/>
      <c r="L24" s="20"/>
      <c r="M24" s="8"/>
      <c r="N24" s="20"/>
      <c r="O24" s="20"/>
      <c r="P24" s="106">
        <f t="shared" si="2"/>
        <v>0</v>
      </c>
      <c r="Q24" s="8"/>
      <c r="R24" s="20"/>
      <c r="S24" s="8"/>
      <c r="T24" s="20"/>
      <c r="U24" s="8"/>
      <c r="V24" s="20">
        <v>5.86</v>
      </c>
      <c r="W24" s="8" t="s">
        <v>480</v>
      </c>
      <c r="X24" s="173">
        <f>F24+J24+L24+P24+R24+T24+V24</f>
        <v>5.86</v>
      </c>
      <c r="Y24" s="174" t="str">
        <f t="shared" si="5"/>
        <v xml:space="preserve">      Inspection, Mapping and Surveillance of  Ultrasound Centres. Please refer PC&amp;PNDT writeup for details</v>
      </c>
      <c r="Z24" s="21"/>
      <c r="AA24" s="21"/>
      <c r="AB24" s="21"/>
      <c r="AC24" s="21"/>
      <c r="AD24" s="21"/>
      <c r="AE24" s="21"/>
      <c r="AF24" s="21"/>
      <c r="AG24" s="115">
        <f t="shared" si="3"/>
        <v>0</v>
      </c>
      <c r="AH24" s="11"/>
      <c r="AI24" s="21"/>
      <c r="AJ24" s="21"/>
      <c r="AK24" s="21"/>
      <c r="AL24" s="21"/>
      <c r="AM24" s="21"/>
      <c r="AN24" s="21"/>
      <c r="AO24" s="21"/>
      <c r="AP24" s="115">
        <f t="shared" si="4"/>
        <v>0</v>
      </c>
      <c r="AQ24" s="11"/>
    </row>
    <row r="25" spans="1:43" ht="60" x14ac:dyDescent="0.25">
      <c r="A25" s="251"/>
      <c r="B25" s="250"/>
      <c r="C25" s="252"/>
      <c r="D25" s="122">
        <v>20</v>
      </c>
      <c r="E25" s="28" t="s">
        <v>53</v>
      </c>
      <c r="F25" s="20"/>
      <c r="G25" s="8"/>
      <c r="H25" s="20"/>
      <c r="I25" s="20"/>
      <c r="J25" s="106">
        <f t="shared" si="1"/>
        <v>0</v>
      </c>
      <c r="K25" s="8"/>
      <c r="L25" s="20">
        <v>0.36</v>
      </c>
      <c r="M25" s="8" t="s">
        <v>481</v>
      </c>
      <c r="N25" s="20"/>
      <c r="O25" s="20"/>
      <c r="P25" s="106">
        <f t="shared" si="2"/>
        <v>0</v>
      </c>
      <c r="Q25" s="8"/>
      <c r="R25" s="20"/>
      <c r="S25" s="8"/>
      <c r="T25" s="20">
        <v>0.1</v>
      </c>
      <c r="U25" s="8" t="s">
        <v>411</v>
      </c>
      <c r="V25" s="20"/>
      <c r="W25" s="8"/>
      <c r="X25" s="173">
        <f t="shared" si="0"/>
        <v>0.45999999999999996</v>
      </c>
      <c r="Y25" s="174" t="str">
        <f t="shared" si="5"/>
        <v xml:space="preserve">  Provision for free medical and surgical care to survivors of Gender Based. Please refer PNDT writeup for details   Please refer PC &amp; PNDT writeup for details </v>
      </c>
      <c r="Z25" s="21"/>
      <c r="AA25" s="21"/>
      <c r="AB25" s="21"/>
      <c r="AC25" s="21"/>
      <c r="AD25" s="21"/>
      <c r="AE25" s="21"/>
      <c r="AF25" s="21"/>
      <c r="AG25" s="115">
        <f t="shared" si="3"/>
        <v>0</v>
      </c>
      <c r="AH25" s="11"/>
      <c r="AI25" s="21"/>
      <c r="AJ25" s="21"/>
      <c r="AK25" s="21"/>
      <c r="AL25" s="21"/>
      <c r="AM25" s="21"/>
      <c r="AN25" s="21"/>
      <c r="AO25" s="21"/>
      <c r="AP25" s="115">
        <f t="shared" si="4"/>
        <v>0</v>
      </c>
      <c r="AQ25" s="11"/>
    </row>
    <row r="26" spans="1:43" ht="105" x14ac:dyDescent="0.25">
      <c r="A26" s="251"/>
      <c r="B26" s="249" t="s">
        <v>54</v>
      </c>
      <c r="C26" s="249" t="s">
        <v>55</v>
      </c>
      <c r="D26" s="122">
        <v>21</v>
      </c>
      <c r="E26" s="28" t="s">
        <v>56</v>
      </c>
      <c r="F26" s="20"/>
      <c r="G26" s="8"/>
      <c r="H26" s="20"/>
      <c r="I26" s="20"/>
      <c r="J26" s="106">
        <f t="shared" si="1"/>
        <v>0</v>
      </c>
      <c r="K26" s="8"/>
      <c r="L26" s="20"/>
      <c r="M26" s="8"/>
      <c r="N26" s="20"/>
      <c r="O26" s="20"/>
      <c r="P26" s="106">
        <f t="shared" si="2"/>
        <v>0</v>
      </c>
      <c r="Q26" s="8"/>
      <c r="R26" s="20"/>
      <c r="S26" s="8"/>
      <c r="T26" s="20">
        <v>152.4</v>
      </c>
      <c r="U26" s="8" t="s">
        <v>1093</v>
      </c>
      <c r="V26" s="20"/>
      <c r="W26" s="8"/>
      <c r="X26" s="173">
        <f t="shared" si="0"/>
        <v>152.4</v>
      </c>
      <c r="Y26" s="174" t="str">
        <f t="shared" si="5"/>
        <v xml:space="preserve">     1. Mobility Support for Hiring of Vehicle for existing RBSK Mobile Health Teams - Rs. 115.12 Lakhs
2. Proposal for Daily Allowance for RBSK Mobile Health Teams for Visits requiring Overnight Halt - Rs. 37.28 Lakhs
Please refer RBSK writeup for details. </v>
      </c>
      <c r="Z26" s="21"/>
      <c r="AA26" s="21"/>
      <c r="AB26" s="21"/>
      <c r="AC26" s="21"/>
      <c r="AD26" s="21"/>
      <c r="AE26" s="21"/>
      <c r="AF26" s="21"/>
      <c r="AG26" s="115">
        <f t="shared" si="3"/>
        <v>0</v>
      </c>
      <c r="AH26" s="11"/>
      <c r="AI26" s="21"/>
      <c r="AJ26" s="21"/>
      <c r="AK26" s="21"/>
      <c r="AL26" s="21"/>
      <c r="AM26" s="21"/>
      <c r="AN26" s="21"/>
      <c r="AO26" s="21"/>
      <c r="AP26" s="115">
        <f t="shared" si="4"/>
        <v>0</v>
      </c>
      <c r="AQ26" s="11"/>
    </row>
    <row r="27" spans="1:43" ht="120" x14ac:dyDescent="0.25">
      <c r="A27" s="251"/>
      <c r="B27" s="249"/>
      <c r="C27" s="249"/>
      <c r="D27" s="122">
        <v>22</v>
      </c>
      <c r="E27" s="28" t="s">
        <v>57</v>
      </c>
      <c r="F27" s="20"/>
      <c r="G27" s="8"/>
      <c r="H27" s="20"/>
      <c r="I27" s="20"/>
      <c r="J27" s="106">
        <f t="shared" si="1"/>
        <v>0</v>
      </c>
      <c r="K27" s="8"/>
      <c r="L27" s="20">
        <v>4.46</v>
      </c>
      <c r="M27" s="8" t="s">
        <v>475</v>
      </c>
      <c r="N27" s="20"/>
      <c r="O27" s="20"/>
      <c r="P27" s="106">
        <f t="shared" si="2"/>
        <v>0</v>
      </c>
      <c r="Q27" s="8"/>
      <c r="R27" s="20">
        <v>0.82</v>
      </c>
      <c r="S27" s="8" t="s">
        <v>474</v>
      </c>
      <c r="T27" s="20">
        <v>63.06</v>
      </c>
      <c r="U27" s="8" t="s">
        <v>882</v>
      </c>
      <c r="V27" s="20"/>
      <c r="W27" s="8"/>
      <c r="X27" s="173">
        <f t="shared" si="0"/>
        <v>68.34</v>
      </c>
      <c r="Y27" s="174" t="str">
        <f t="shared" si="5"/>
        <v xml:space="preserve">  Equipments Non-Consumables under DEIC. Please refer RBSK writeup for details.  Consumables under DEIC
Please refer RBSK writeup for details 1. Provision of Internet Connection under DEIC RBSK - Rs. 2 Lakhs
2.  Budget for RBSK Surgical Packages - Rs. 55.98 Lakhs
3. Operation Cost of DEIC - Rs. 4.08 Lakhs
4. Procurement of DEIC Desktops - Rs. 1 Lakhs
Please refer RBSK writeup for details. </v>
      </c>
      <c r="Z27" s="21"/>
      <c r="AA27" s="21"/>
      <c r="AB27" s="21"/>
      <c r="AC27" s="21"/>
      <c r="AD27" s="21"/>
      <c r="AE27" s="21"/>
      <c r="AF27" s="21"/>
      <c r="AG27" s="115">
        <f t="shared" si="3"/>
        <v>0</v>
      </c>
      <c r="AH27" s="11"/>
      <c r="AI27" s="21"/>
      <c r="AJ27" s="21"/>
      <c r="AK27" s="21"/>
      <c r="AL27" s="21"/>
      <c r="AM27" s="21"/>
      <c r="AN27" s="21"/>
      <c r="AO27" s="21"/>
      <c r="AP27" s="115">
        <f t="shared" si="4"/>
        <v>0</v>
      </c>
      <c r="AQ27" s="11"/>
    </row>
    <row r="28" spans="1:43" ht="30" x14ac:dyDescent="0.25">
      <c r="A28" s="251"/>
      <c r="B28" s="249"/>
      <c r="C28" s="249"/>
      <c r="D28" s="122">
        <v>23</v>
      </c>
      <c r="E28" s="28" t="s">
        <v>58</v>
      </c>
      <c r="F28" s="20"/>
      <c r="G28" s="8"/>
      <c r="H28" s="20"/>
      <c r="I28" s="20"/>
      <c r="J28" s="106">
        <f t="shared" si="1"/>
        <v>0</v>
      </c>
      <c r="K28" s="8"/>
      <c r="L28" s="20"/>
      <c r="M28" s="8"/>
      <c r="N28" s="20"/>
      <c r="O28" s="20"/>
      <c r="P28" s="106">
        <f t="shared" si="2"/>
        <v>0</v>
      </c>
      <c r="Q28" s="8"/>
      <c r="R28" s="20"/>
      <c r="S28" s="8"/>
      <c r="T28" s="20"/>
      <c r="U28" s="8"/>
      <c r="V28" s="20"/>
      <c r="W28" s="8"/>
      <c r="X28" s="173">
        <f t="shared" si="0"/>
        <v>0</v>
      </c>
      <c r="Y28" s="174" t="str">
        <f t="shared" si="5"/>
        <v xml:space="preserve">      </v>
      </c>
      <c r="Z28" s="21"/>
      <c r="AA28" s="21"/>
      <c r="AB28" s="21"/>
      <c r="AC28" s="21"/>
      <c r="AD28" s="21"/>
      <c r="AE28" s="21"/>
      <c r="AF28" s="21"/>
      <c r="AG28" s="115">
        <f t="shared" si="3"/>
        <v>0</v>
      </c>
      <c r="AH28" s="11"/>
      <c r="AI28" s="21"/>
      <c r="AJ28" s="21"/>
      <c r="AK28" s="21"/>
      <c r="AL28" s="21"/>
      <c r="AM28" s="21"/>
      <c r="AN28" s="21"/>
      <c r="AO28" s="21"/>
      <c r="AP28" s="115">
        <f t="shared" si="4"/>
        <v>0</v>
      </c>
      <c r="AQ28" s="11"/>
    </row>
    <row r="29" spans="1:43" ht="120" x14ac:dyDescent="0.25">
      <c r="A29" s="251"/>
      <c r="B29" s="249"/>
      <c r="C29" s="249"/>
      <c r="D29" s="122">
        <v>24</v>
      </c>
      <c r="E29" s="28" t="s">
        <v>59</v>
      </c>
      <c r="F29" s="20"/>
      <c r="G29" s="8"/>
      <c r="H29" s="20"/>
      <c r="I29" s="20"/>
      <c r="J29" s="106">
        <f t="shared" si="1"/>
        <v>0</v>
      </c>
      <c r="K29" s="8"/>
      <c r="L29" s="160">
        <v>21</v>
      </c>
      <c r="M29" s="205" t="s">
        <v>1027</v>
      </c>
      <c r="N29" s="160"/>
      <c r="O29" s="160"/>
      <c r="P29" s="206">
        <f t="shared" si="2"/>
        <v>0</v>
      </c>
      <c r="Q29" s="205"/>
      <c r="R29" s="160"/>
      <c r="S29" s="205"/>
      <c r="T29" s="160">
        <v>38.700000000000003</v>
      </c>
      <c r="U29" s="205" t="s">
        <v>416</v>
      </c>
      <c r="V29" s="160"/>
      <c r="W29" s="205"/>
      <c r="X29" s="173">
        <f t="shared" si="0"/>
        <v>59.7</v>
      </c>
      <c r="Y29" s="174" t="str">
        <f t="shared" si="5"/>
        <v xml:space="preserve">  Procurement of Biomedical Equipment under Child Health - Rs. 21 Lakhs. 
Please refer RCH writeup for details. Proposal shifted from Drugs &amp; Supplies as per NPCC discussion   1. SNCU Data Management - Rs. 2.1 Lakhs
2. Operating Costs for Special Newborn Care Unit (SNCU) - Rs. 24 Lakhs
3. Operating Costs for Newborn Stabilization Unit (NBSU) - Rs. 6.4 Lakhs
4. Operating Costs for Newborn Care Corners (NBCC) - Rs. 6.2 Lakhs
Please refer RCH writeup for details. </v>
      </c>
      <c r="Z29" s="21"/>
      <c r="AA29" s="21"/>
      <c r="AB29" s="21"/>
      <c r="AC29" s="21"/>
      <c r="AD29" s="21"/>
      <c r="AE29" s="21"/>
      <c r="AF29" s="21"/>
      <c r="AG29" s="115">
        <f t="shared" si="3"/>
        <v>0</v>
      </c>
      <c r="AH29" s="11"/>
      <c r="AI29" s="21"/>
      <c r="AJ29" s="21"/>
      <c r="AK29" s="21"/>
      <c r="AL29" s="21"/>
      <c r="AM29" s="21"/>
      <c r="AN29" s="21"/>
      <c r="AO29" s="21"/>
      <c r="AP29" s="115">
        <f t="shared" si="4"/>
        <v>0</v>
      </c>
      <c r="AQ29" s="11"/>
    </row>
    <row r="30" spans="1:43" ht="60" x14ac:dyDescent="0.25">
      <c r="A30" s="251"/>
      <c r="B30" s="249"/>
      <c r="C30" s="249"/>
      <c r="D30" s="122">
        <v>25</v>
      </c>
      <c r="E30" s="28" t="s">
        <v>60</v>
      </c>
      <c r="F30" s="20"/>
      <c r="G30" s="8"/>
      <c r="H30" s="20"/>
      <c r="I30" s="20"/>
      <c r="J30" s="106">
        <f t="shared" si="1"/>
        <v>0</v>
      </c>
      <c r="K30" s="8"/>
      <c r="L30" s="160"/>
      <c r="M30" s="205"/>
      <c r="N30" s="160"/>
      <c r="O30" s="160"/>
      <c r="P30" s="206">
        <f t="shared" si="2"/>
        <v>0</v>
      </c>
      <c r="Q30" s="205"/>
      <c r="R30" s="160"/>
      <c r="S30" s="205"/>
      <c r="T30" s="160">
        <v>0.87</v>
      </c>
      <c r="U30" s="205" t="s">
        <v>1036</v>
      </c>
      <c r="V30" s="160"/>
      <c r="W30" s="205"/>
      <c r="X30" s="173">
        <f t="shared" si="0"/>
        <v>0.87</v>
      </c>
      <c r="Y30" s="174" t="str">
        <f t="shared" si="5"/>
        <v xml:space="preserve">     Child Death Review (CDR) - Rs. 0.87 Lakhs. Please refer RCH writeup for details. Proposal submitted as per NPCC discussions </v>
      </c>
      <c r="Z30" s="21"/>
      <c r="AA30" s="21"/>
      <c r="AB30" s="21"/>
      <c r="AC30" s="21"/>
      <c r="AD30" s="21"/>
      <c r="AE30" s="21"/>
      <c r="AF30" s="21"/>
      <c r="AG30" s="115">
        <f t="shared" si="3"/>
        <v>0</v>
      </c>
      <c r="AH30" s="11"/>
      <c r="AI30" s="21"/>
      <c r="AJ30" s="21"/>
      <c r="AK30" s="21"/>
      <c r="AL30" s="21"/>
      <c r="AM30" s="21"/>
      <c r="AN30" s="21"/>
      <c r="AO30" s="21"/>
      <c r="AP30" s="115">
        <f t="shared" si="4"/>
        <v>0</v>
      </c>
      <c r="AQ30" s="11"/>
    </row>
    <row r="31" spans="1:43" ht="90" x14ac:dyDescent="0.25">
      <c r="A31" s="251"/>
      <c r="B31" s="249"/>
      <c r="C31" s="249"/>
      <c r="D31" s="122">
        <v>26</v>
      </c>
      <c r="E31" s="28" t="s">
        <v>61</v>
      </c>
      <c r="F31" s="20"/>
      <c r="G31" s="8"/>
      <c r="H31" s="20"/>
      <c r="I31" s="20"/>
      <c r="J31" s="106">
        <f t="shared" si="1"/>
        <v>0</v>
      </c>
      <c r="K31" s="8"/>
      <c r="L31" s="160"/>
      <c r="M31" s="205"/>
      <c r="N31" s="160"/>
      <c r="O31" s="160">
        <v>40.549999999999997</v>
      </c>
      <c r="P31" s="206">
        <f t="shared" si="2"/>
        <v>40.549999999999997</v>
      </c>
      <c r="Q31" s="205" t="s">
        <v>1038</v>
      </c>
      <c r="R31" s="160"/>
      <c r="S31" s="205"/>
      <c r="T31" s="160">
        <v>2.5</v>
      </c>
      <c r="U31" s="205" t="s">
        <v>1037</v>
      </c>
      <c r="V31" s="160"/>
      <c r="W31" s="205"/>
      <c r="X31" s="173">
        <f t="shared" si="0"/>
        <v>43.05</v>
      </c>
      <c r="Y31" s="174" t="str">
        <f t="shared" si="5"/>
        <v xml:space="preserve">   1. Procurement of ORS - Rs. 25.62 Lakhs
2. Procurement of Zinc Tablets - Rs. 14.93 Lakhs.
Please refer RCH writeup for details. Proposal shifted from Sl. No 58 as per discussion in the NPCC  State/District Level Launch event of World Pneumonia Day 2026-27. 
Please refer RCH writeup for details. Proposal submitted as per NPCC discussions </v>
      </c>
      <c r="Z31" s="21"/>
      <c r="AA31" s="21"/>
      <c r="AB31" s="21"/>
      <c r="AC31" s="21"/>
      <c r="AD31" s="21"/>
      <c r="AE31" s="21"/>
      <c r="AF31" s="21"/>
      <c r="AG31" s="115">
        <f t="shared" si="3"/>
        <v>0</v>
      </c>
      <c r="AH31" s="11"/>
      <c r="AI31" s="21"/>
      <c r="AJ31" s="21"/>
      <c r="AK31" s="21"/>
      <c r="AL31" s="21"/>
      <c r="AM31" s="21"/>
      <c r="AN31" s="21"/>
      <c r="AO31" s="21"/>
      <c r="AP31" s="115">
        <f t="shared" si="4"/>
        <v>0</v>
      </c>
      <c r="AQ31" s="11"/>
    </row>
    <row r="32" spans="1:43" x14ac:dyDescent="0.25">
      <c r="A32" s="251"/>
      <c r="B32" s="249"/>
      <c r="C32" s="249"/>
      <c r="D32" s="122">
        <v>27</v>
      </c>
      <c r="E32" s="28" t="s">
        <v>62</v>
      </c>
      <c r="F32" s="20"/>
      <c r="G32" s="8"/>
      <c r="H32" s="20"/>
      <c r="I32" s="20"/>
      <c r="J32" s="106">
        <f t="shared" si="1"/>
        <v>0</v>
      </c>
      <c r="K32" s="8"/>
      <c r="L32" s="160"/>
      <c r="M32" s="205"/>
      <c r="N32" s="160"/>
      <c r="O32" s="160"/>
      <c r="P32" s="206">
        <f t="shared" si="2"/>
        <v>0</v>
      </c>
      <c r="Q32" s="205"/>
      <c r="R32" s="160"/>
      <c r="S32" s="205"/>
      <c r="T32" s="160"/>
      <c r="U32" s="205"/>
      <c r="V32" s="160"/>
      <c r="W32" s="205"/>
      <c r="X32" s="173">
        <f t="shared" si="0"/>
        <v>0</v>
      </c>
      <c r="Y32" s="174" t="str">
        <f t="shared" si="5"/>
        <v xml:space="preserve">      </v>
      </c>
      <c r="Z32" s="21"/>
      <c r="AA32" s="21"/>
      <c r="AB32" s="21"/>
      <c r="AC32" s="21"/>
      <c r="AD32" s="21"/>
      <c r="AE32" s="21"/>
      <c r="AF32" s="21"/>
      <c r="AG32" s="115">
        <f t="shared" si="3"/>
        <v>0</v>
      </c>
      <c r="AH32" s="11"/>
      <c r="AI32" s="21"/>
      <c r="AJ32" s="21"/>
      <c r="AK32" s="21"/>
      <c r="AL32" s="21"/>
      <c r="AM32" s="21"/>
      <c r="AN32" s="21"/>
      <c r="AO32" s="21"/>
      <c r="AP32" s="115">
        <f t="shared" si="4"/>
        <v>0</v>
      </c>
      <c r="AQ32" s="11"/>
    </row>
    <row r="33" spans="1:43" ht="60" x14ac:dyDescent="0.25">
      <c r="A33" s="251"/>
      <c r="B33" s="249"/>
      <c r="C33" s="249"/>
      <c r="D33" s="122">
        <v>28</v>
      </c>
      <c r="E33" s="28" t="s">
        <v>36</v>
      </c>
      <c r="F33" s="20"/>
      <c r="G33" s="8"/>
      <c r="H33" s="20"/>
      <c r="I33" s="20"/>
      <c r="J33" s="106">
        <f t="shared" si="1"/>
        <v>0</v>
      </c>
      <c r="K33" s="8"/>
      <c r="L33" s="160"/>
      <c r="M33" s="205"/>
      <c r="N33" s="160"/>
      <c r="O33" s="160">
        <v>9.9499999999999993</v>
      </c>
      <c r="P33" s="206">
        <f t="shared" si="2"/>
        <v>9.9499999999999993</v>
      </c>
      <c r="Q33" s="205" t="s">
        <v>422</v>
      </c>
      <c r="R33" s="160">
        <v>5.97</v>
      </c>
      <c r="S33" s="205" t="s">
        <v>443</v>
      </c>
      <c r="T33" s="160"/>
      <c r="U33" s="205"/>
      <c r="V33" s="160"/>
      <c r="W33" s="205"/>
      <c r="X33" s="173">
        <f t="shared" si="0"/>
        <v>15.919999999999998</v>
      </c>
      <c r="Y33" s="174" t="str">
        <f t="shared" si="5"/>
        <v xml:space="preserve">   Drugs and consumables for Sick Infant. Please refer RCH writeup for details. Free Diagnostic for sick infants. 
Please refer RCH writeup for details.  </v>
      </c>
      <c r="Z33" s="21"/>
      <c r="AA33" s="21"/>
      <c r="AB33" s="21"/>
      <c r="AC33" s="21"/>
      <c r="AD33" s="21"/>
      <c r="AE33" s="21"/>
      <c r="AF33" s="21"/>
      <c r="AG33" s="115">
        <f t="shared" si="3"/>
        <v>0</v>
      </c>
      <c r="AH33" s="11"/>
      <c r="AI33" s="21"/>
      <c r="AJ33" s="21"/>
      <c r="AK33" s="21"/>
      <c r="AL33" s="21"/>
      <c r="AM33" s="21"/>
      <c r="AN33" s="21"/>
      <c r="AO33" s="21"/>
      <c r="AP33" s="115">
        <f t="shared" si="4"/>
        <v>0</v>
      </c>
      <c r="AQ33" s="11"/>
    </row>
    <row r="34" spans="1:43" ht="45" x14ac:dyDescent="0.25">
      <c r="A34" s="251"/>
      <c r="B34" s="249"/>
      <c r="C34" s="249"/>
      <c r="D34" s="122">
        <v>29</v>
      </c>
      <c r="E34" s="28" t="s">
        <v>37</v>
      </c>
      <c r="F34" s="20"/>
      <c r="G34" s="8"/>
      <c r="H34" s="20"/>
      <c r="I34" s="20"/>
      <c r="J34" s="106">
        <f t="shared" si="1"/>
        <v>0</v>
      </c>
      <c r="K34" s="8"/>
      <c r="L34" s="160"/>
      <c r="M34" s="205"/>
      <c r="N34" s="160"/>
      <c r="O34" s="160"/>
      <c r="P34" s="206">
        <f t="shared" si="2"/>
        <v>0</v>
      </c>
      <c r="Q34" s="205"/>
      <c r="R34" s="160"/>
      <c r="S34" s="205"/>
      <c r="T34" s="160">
        <v>19.89</v>
      </c>
      <c r="U34" s="205" t="s">
        <v>444</v>
      </c>
      <c r="V34" s="160"/>
      <c r="W34" s="205"/>
      <c r="X34" s="173">
        <f t="shared" si="0"/>
        <v>19.89</v>
      </c>
      <c r="Y34" s="174" t="str">
        <f t="shared" si="5"/>
        <v xml:space="preserve">     Free Referral Transport for Sick Infant. 
Please refer RCH writeup for details. </v>
      </c>
      <c r="Z34" s="21"/>
      <c r="AA34" s="21"/>
      <c r="AB34" s="21"/>
      <c r="AC34" s="21"/>
      <c r="AD34" s="21"/>
      <c r="AE34" s="21"/>
      <c r="AF34" s="21"/>
      <c r="AG34" s="115">
        <f t="shared" si="3"/>
        <v>0</v>
      </c>
      <c r="AH34" s="11"/>
      <c r="AI34" s="21"/>
      <c r="AJ34" s="21"/>
      <c r="AK34" s="21"/>
      <c r="AL34" s="21"/>
      <c r="AM34" s="21"/>
      <c r="AN34" s="21"/>
      <c r="AO34" s="21"/>
      <c r="AP34" s="115">
        <f t="shared" si="4"/>
        <v>0</v>
      </c>
      <c r="AQ34" s="11"/>
    </row>
    <row r="35" spans="1:43" ht="30" x14ac:dyDescent="0.25">
      <c r="A35" s="251"/>
      <c r="B35" s="249"/>
      <c r="C35" s="249"/>
      <c r="D35" s="122">
        <v>30</v>
      </c>
      <c r="E35" s="28" t="s">
        <v>63</v>
      </c>
      <c r="F35" s="20"/>
      <c r="G35" s="8"/>
      <c r="H35" s="20"/>
      <c r="I35" s="20"/>
      <c r="J35" s="106">
        <f t="shared" si="1"/>
        <v>0</v>
      </c>
      <c r="K35" s="8"/>
      <c r="L35" s="20"/>
      <c r="M35" s="8"/>
      <c r="N35" s="20"/>
      <c r="O35" s="20"/>
      <c r="P35" s="106">
        <f t="shared" si="2"/>
        <v>0</v>
      </c>
      <c r="Q35" s="8"/>
      <c r="R35" s="20"/>
      <c r="S35" s="8"/>
      <c r="T35" s="20"/>
      <c r="U35" s="8"/>
      <c r="V35" s="20"/>
      <c r="W35" s="8"/>
      <c r="X35" s="173">
        <f t="shared" si="0"/>
        <v>0</v>
      </c>
      <c r="Y35" s="174" t="str">
        <f t="shared" si="5"/>
        <v xml:space="preserve">      </v>
      </c>
      <c r="Z35" s="21"/>
      <c r="AA35" s="21"/>
      <c r="AB35" s="21"/>
      <c r="AC35" s="21"/>
      <c r="AD35" s="21"/>
      <c r="AE35" s="21"/>
      <c r="AF35" s="21"/>
      <c r="AG35" s="115">
        <f t="shared" si="3"/>
        <v>0</v>
      </c>
      <c r="AH35" s="11"/>
      <c r="AI35" s="21"/>
      <c r="AJ35" s="21"/>
      <c r="AK35" s="21"/>
      <c r="AL35" s="21"/>
      <c r="AM35" s="21"/>
      <c r="AN35" s="21"/>
      <c r="AO35" s="21"/>
      <c r="AP35" s="115">
        <f t="shared" si="4"/>
        <v>0</v>
      </c>
      <c r="AQ35" s="11"/>
    </row>
    <row r="36" spans="1:43" ht="30" x14ac:dyDescent="0.25">
      <c r="A36" s="251"/>
      <c r="B36" s="249"/>
      <c r="C36" s="249"/>
      <c r="D36" s="122">
        <v>31</v>
      </c>
      <c r="E36" s="28" t="s">
        <v>50</v>
      </c>
      <c r="F36" s="56"/>
      <c r="G36" s="57"/>
      <c r="H36" s="56"/>
      <c r="I36" s="56"/>
      <c r="J36" s="108"/>
      <c r="K36" s="57"/>
      <c r="L36" s="56"/>
      <c r="M36" s="57"/>
      <c r="N36" s="56"/>
      <c r="O36" s="56"/>
      <c r="P36" s="108"/>
      <c r="Q36" s="57"/>
      <c r="R36" s="56"/>
      <c r="S36" s="57"/>
      <c r="T36" s="56"/>
      <c r="U36" s="57"/>
      <c r="V36" s="56"/>
      <c r="W36" s="57"/>
      <c r="X36" s="175"/>
      <c r="Y36" s="176" t="str">
        <f t="shared" si="5"/>
        <v xml:space="preserve">      </v>
      </c>
      <c r="Z36" s="58"/>
      <c r="AA36" s="58"/>
      <c r="AB36" s="58"/>
      <c r="AC36" s="58"/>
      <c r="AD36" s="58"/>
      <c r="AE36" s="58"/>
      <c r="AF36" s="58"/>
      <c r="AG36" s="117"/>
      <c r="AH36" s="59"/>
      <c r="AI36" s="58"/>
      <c r="AJ36" s="58"/>
      <c r="AK36" s="58"/>
      <c r="AL36" s="58"/>
      <c r="AM36" s="58"/>
      <c r="AN36" s="58"/>
      <c r="AO36" s="58"/>
      <c r="AP36" s="117"/>
      <c r="AQ36" s="59"/>
    </row>
    <row r="37" spans="1:43" ht="315" x14ac:dyDescent="0.25">
      <c r="A37" s="251"/>
      <c r="B37" s="249" t="s">
        <v>64</v>
      </c>
      <c r="C37" s="249" t="s">
        <v>65</v>
      </c>
      <c r="D37" s="122">
        <v>32</v>
      </c>
      <c r="E37" s="28" t="s">
        <v>66</v>
      </c>
      <c r="F37" s="20"/>
      <c r="G37" s="8"/>
      <c r="H37" s="20"/>
      <c r="I37" s="20"/>
      <c r="J37" s="106">
        <f t="shared" si="1"/>
        <v>0</v>
      </c>
      <c r="K37" s="8"/>
      <c r="L37" s="160">
        <v>13.5</v>
      </c>
      <c r="M37" s="205" t="s">
        <v>1073</v>
      </c>
      <c r="N37" s="160"/>
      <c r="O37" s="160"/>
      <c r="P37" s="206">
        <f t="shared" si="2"/>
        <v>0</v>
      </c>
      <c r="Q37" s="205"/>
      <c r="R37" s="160">
        <v>4.59</v>
      </c>
      <c r="S37" s="205" t="s">
        <v>1074</v>
      </c>
      <c r="T37" s="160">
        <v>138.43</v>
      </c>
      <c r="U37" s="205" t="s">
        <v>1075</v>
      </c>
      <c r="V37" s="160"/>
      <c r="W37" s="205"/>
      <c r="X37" s="173">
        <f t="shared" si="0"/>
        <v>156.52000000000001</v>
      </c>
      <c r="Y37" s="174" t="str">
        <f t="shared" si="5"/>
        <v xml:space="preserve">  Procurement of spare parts for maintenace of Cold Chain equipment used only under Universal Immunization Program (UIP) for State and District Vaccine Store and Regional Vaccine Store. Please refer UIP writeup for details. Proposal submitted as per NPCC discussions.  1. Procurement of color-coded plastic bags - Rs. 0.88
2. PWhite and Blue Puncture Proof containers for HPV Vaccination - Rs. 0.28
3. AEFI &amp; Anaphylaxis Kits for HPV Vaccination - Rs. 1.67 Lakhs
4. Indelible Marker Pen for HPV Vaccination - Rs. 0.56
5. Miscellaneous cost for HPV Vaccination @ 10,000 per district - Rs. 1.2 Lakhs
Proposal submitted as per NPCC discussions 1. Focus on slum &amp; underserved areas in urban areas/alternate vaccinators for slums - Rs. 15.75 L
2. Safety pits - Rs. 3 L
3. Alternative vaccine delivery in hard to reach areas for 10286 sessions - Rs. 19.62 L
4. Alternative vaccine delivery in very hard to reach areas esp. notified by States/districts - 36.45 L
5. POL for vaccine delivery from State to district and from district to PHC/CHCs - Rs. 27.6 Lakhs
6. Proposal for new District Vaccine Store for 3 New District  - Rs.8.7 Lakhs
7. Cold chain maintenance - Rs. 3.88 L
8. Implementation of National Quality Assurance Standards for AEFI Surveillance Programme - Rs. 23.42 L.
Please refer UIP writeup for details. Proposal submitted as per NPCC discussions </v>
      </c>
      <c r="Z37" s="21"/>
      <c r="AA37" s="21"/>
      <c r="AB37" s="21"/>
      <c r="AC37" s="21"/>
      <c r="AD37" s="21"/>
      <c r="AE37" s="21"/>
      <c r="AF37" s="21"/>
      <c r="AG37" s="115">
        <f t="shared" si="3"/>
        <v>0</v>
      </c>
      <c r="AH37" s="11"/>
      <c r="AI37" s="21"/>
      <c r="AJ37" s="21"/>
      <c r="AK37" s="21"/>
      <c r="AL37" s="21"/>
      <c r="AM37" s="21"/>
      <c r="AN37" s="21"/>
      <c r="AO37" s="21"/>
      <c r="AP37" s="115">
        <f t="shared" si="4"/>
        <v>0</v>
      </c>
      <c r="AQ37" s="11"/>
    </row>
    <row r="38" spans="1:43" ht="30" x14ac:dyDescent="0.25">
      <c r="A38" s="251"/>
      <c r="B38" s="249"/>
      <c r="C38" s="249"/>
      <c r="D38" s="122">
        <v>33</v>
      </c>
      <c r="E38" s="28" t="s">
        <v>67</v>
      </c>
      <c r="F38" s="20"/>
      <c r="G38" s="8"/>
      <c r="H38" s="20"/>
      <c r="I38" s="20"/>
      <c r="J38" s="106">
        <f t="shared" si="1"/>
        <v>0</v>
      </c>
      <c r="K38" s="8"/>
      <c r="L38" s="20"/>
      <c r="M38" s="8"/>
      <c r="N38" s="20"/>
      <c r="O38" s="20"/>
      <c r="P38" s="106">
        <f t="shared" si="2"/>
        <v>0</v>
      </c>
      <c r="Q38" s="8"/>
      <c r="R38" s="20"/>
      <c r="S38" s="8"/>
      <c r="T38" s="20">
        <v>35.57</v>
      </c>
      <c r="U38" s="8" t="s">
        <v>479</v>
      </c>
      <c r="V38" s="20"/>
      <c r="W38" s="8"/>
      <c r="X38" s="173">
        <f t="shared" si="0"/>
        <v>35.57</v>
      </c>
      <c r="Y38" s="174" t="str">
        <f t="shared" si="5"/>
        <v xml:space="preserve">     Pulse Polio Operational costs. Please refer UIP writeup for details </v>
      </c>
      <c r="Z38" s="21"/>
      <c r="AA38" s="21"/>
      <c r="AB38" s="21"/>
      <c r="AC38" s="21"/>
      <c r="AD38" s="21"/>
      <c r="AE38" s="21"/>
      <c r="AF38" s="21"/>
      <c r="AG38" s="115">
        <f t="shared" si="3"/>
        <v>0</v>
      </c>
      <c r="AH38" s="11"/>
      <c r="AI38" s="21"/>
      <c r="AJ38" s="21"/>
      <c r="AK38" s="21"/>
      <c r="AL38" s="21"/>
      <c r="AM38" s="21"/>
      <c r="AN38" s="21"/>
      <c r="AO38" s="21"/>
      <c r="AP38" s="115">
        <f t="shared" si="4"/>
        <v>0</v>
      </c>
      <c r="AQ38" s="11"/>
    </row>
    <row r="39" spans="1:43" ht="180" x14ac:dyDescent="0.25">
      <c r="A39" s="251"/>
      <c r="B39" s="249"/>
      <c r="C39" s="249"/>
      <c r="D39" s="122">
        <v>34</v>
      </c>
      <c r="E39" s="28" t="s">
        <v>68</v>
      </c>
      <c r="F39" s="20"/>
      <c r="G39" s="8"/>
      <c r="H39" s="20"/>
      <c r="I39" s="20"/>
      <c r="J39" s="106">
        <f t="shared" si="1"/>
        <v>0</v>
      </c>
      <c r="K39" s="8"/>
      <c r="L39" s="20">
        <v>9.7899999999999991</v>
      </c>
      <c r="M39" s="8" t="s">
        <v>941</v>
      </c>
      <c r="N39" s="20"/>
      <c r="O39" s="20"/>
      <c r="P39" s="106">
        <f t="shared" si="2"/>
        <v>0</v>
      </c>
      <c r="Q39" s="8"/>
      <c r="R39" s="20"/>
      <c r="S39" s="8"/>
      <c r="T39" s="20">
        <v>47.63</v>
      </c>
      <c r="U39" s="8" t="s">
        <v>478</v>
      </c>
      <c r="V39" s="20"/>
      <c r="W39" s="8"/>
      <c r="X39" s="173">
        <f t="shared" si="0"/>
        <v>57.42</v>
      </c>
      <c r="Y39" s="174" t="str">
        <f t="shared" si="5"/>
        <v xml:space="preserve">  1. Data Sim Cards for CCH - Rs. 3.24 Lakhs
2. Data Sim Cards for Temperature Loggers - Rs. 4.32 Lakhs
3. Procurement of Temperature loggers for newer CCEs or replacement of loggers in case of loss or damage (@20% of existing loggers) - Rs. 1.8 Lakhs
4. Data and voice SIM cards for mobile phones – Project Team - Rs. 0.11 Lakhs
5. Data and voice SIM cards for VCCM - Rs. 0.32 Lakhs
Please refer UIP writeup for details   Salary of employees under eVIN. Please refer UWIN writeup for details </v>
      </c>
      <c r="Z39" s="21"/>
      <c r="AA39" s="21"/>
      <c r="AB39" s="21"/>
      <c r="AC39" s="21"/>
      <c r="AD39" s="21"/>
      <c r="AE39" s="21"/>
      <c r="AF39" s="21"/>
      <c r="AG39" s="115">
        <f t="shared" si="3"/>
        <v>0</v>
      </c>
      <c r="AH39" s="11"/>
      <c r="AI39" s="21"/>
      <c r="AJ39" s="21"/>
      <c r="AK39" s="21"/>
      <c r="AL39" s="21"/>
      <c r="AM39" s="21"/>
      <c r="AN39" s="21"/>
      <c r="AO39" s="21"/>
      <c r="AP39" s="115">
        <f t="shared" si="4"/>
        <v>0</v>
      </c>
      <c r="AQ39" s="11"/>
    </row>
    <row r="40" spans="1:43" ht="45" x14ac:dyDescent="0.25">
      <c r="A40" s="251"/>
      <c r="B40" s="249" t="s">
        <v>69</v>
      </c>
      <c r="C40" s="249" t="s">
        <v>70</v>
      </c>
      <c r="D40" s="122">
        <v>35</v>
      </c>
      <c r="E40" s="28" t="s">
        <v>71</v>
      </c>
      <c r="F40" s="20"/>
      <c r="G40" s="8"/>
      <c r="H40" s="20"/>
      <c r="I40" s="20"/>
      <c r="J40" s="106">
        <f t="shared" si="1"/>
        <v>0</v>
      </c>
      <c r="K40" s="8"/>
      <c r="L40" s="20">
        <v>1.66</v>
      </c>
      <c r="M40" s="8" t="s">
        <v>464</v>
      </c>
      <c r="N40" s="20"/>
      <c r="O40" s="20"/>
      <c r="P40" s="106">
        <f t="shared" si="2"/>
        <v>0</v>
      </c>
      <c r="Q40" s="8"/>
      <c r="R40" s="20"/>
      <c r="S40" s="8"/>
      <c r="T40" s="20">
        <v>6.48</v>
      </c>
      <c r="U40" s="8" t="s">
        <v>465</v>
      </c>
      <c r="V40" s="20"/>
      <c r="W40" s="8"/>
      <c r="X40" s="173">
        <f t="shared" si="0"/>
        <v>8.14</v>
      </c>
      <c r="Y40" s="174" t="str">
        <f t="shared" si="5"/>
        <v xml:space="preserve">  Equipment under AFHC.
Please refer RKSK writeup for details   Operating Expenses for Youth Clinics </v>
      </c>
      <c r="Z40" s="21"/>
      <c r="AA40" s="21"/>
      <c r="AB40" s="21"/>
      <c r="AC40" s="21"/>
      <c r="AD40" s="21"/>
      <c r="AE40" s="21"/>
      <c r="AF40" s="21"/>
      <c r="AG40" s="115">
        <f t="shared" si="3"/>
        <v>0</v>
      </c>
      <c r="AH40" s="11"/>
      <c r="AI40" s="21"/>
      <c r="AJ40" s="21"/>
      <c r="AK40" s="21"/>
      <c r="AL40" s="21"/>
      <c r="AM40" s="21"/>
      <c r="AN40" s="21"/>
      <c r="AO40" s="21"/>
      <c r="AP40" s="115">
        <f t="shared" si="4"/>
        <v>0</v>
      </c>
      <c r="AQ40" s="11"/>
    </row>
    <row r="41" spans="1:43" ht="30" x14ac:dyDescent="0.25">
      <c r="A41" s="251"/>
      <c r="B41" s="250"/>
      <c r="C41" s="250"/>
      <c r="D41" s="122">
        <v>36</v>
      </c>
      <c r="E41" s="28" t="s">
        <v>72</v>
      </c>
      <c r="F41" s="20"/>
      <c r="G41" s="8"/>
      <c r="H41" s="20"/>
      <c r="I41" s="20"/>
      <c r="J41" s="106">
        <f t="shared" si="1"/>
        <v>0</v>
      </c>
      <c r="K41" s="8"/>
      <c r="L41" s="20"/>
      <c r="M41" s="8"/>
      <c r="N41" s="20"/>
      <c r="O41" s="20">
        <v>29.2</v>
      </c>
      <c r="P41" s="106">
        <f t="shared" si="2"/>
        <v>29.2</v>
      </c>
      <c r="Q41" s="8" t="s">
        <v>468</v>
      </c>
      <c r="R41" s="20"/>
      <c r="S41" s="8"/>
      <c r="T41" s="20"/>
      <c r="U41" s="8"/>
      <c r="V41" s="20"/>
      <c r="W41" s="8"/>
      <c r="X41" s="173">
        <f t="shared" si="0"/>
        <v>29.2</v>
      </c>
      <c r="Y41" s="174" t="str">
        <f t="shared" si="5"/>
        <v xml:space="preserve">   Procurement of IFA Tablets (Blue).
Please refer RKSK writeup for details.   </v>
      </c>
      <c r="Z41" s="21"/>
      <c r="AA41" s="21"/>
      <c r="AB41" s="21"/>
      <c r="AC41" s="21"/>
      <c r="AD41" s="21"/>
      <c r="AE41" s="21"/>
      <c r="AF41" s="21"/>
      <c r="AG41" s="115">
        <f t="shared" si="3"/>
        <v>0</v>
      </c>
      <c r="AH41" s="11"/>
      <c r="AI41" s="21"/>
      <c r="AJ41" s="21"/>
      <c r="AK41" s="21"/>
      <c r="AL41" s="21"/>
      <c r="AM41" s="21"/>
      <c r="AN41" s="21"/>
      <c r="AO41" s="21"/>
      <c r="AP41" s="115">
        <f t="shared" si="4"/>
        <v>0</v>
      </c>
      <c r="AQ41" s="11"/>
    </row>
    <row r="42" spans="1:43" ht="30" x14ac:dyDescent="0.25">
      <c r="A42" s="251"/>
      <c r="B42" s="250"/>
      <c r="C42" s="250"/>
      <c r="D42" s="122">
        <v>37</v>
      </c>
      <c r="E42" s="28" t="s">
        <v>73</v>
      </c>
      <c r="F42" s="20"/>
      <c r="G42" s="8"/>
      <c r="H42" s="20"/>
      <c r="I42" s="20"/>
      <c r="J42" s="106">
        <f t="shared" si="1"/>
        <v>0</v>
      </c>
      <c r="K42" s="8"/>
      <c r="L42" s="20"/>
      <c r="M42" s="8"/>
      <c r="N42" s="20"/>
      <c r="O42" s="20">
        <v>7.05</v>
      </c>
      <c r="P42" s="106">
        <f t="shared" si="2"/>
        <v>7.05</v>
      </c>
      <c r="Q42" s="8" t="s">
        <v>470</v>
      </c>
      <c r="R42" s="20"/>
      <c r="S42" s="8"/>
      <c r="T42" s="20"/>
      <c r="U42" s="8"/>
      <c r="V42" s="20"/>
      <c r="W42" s="8"/>
      <c r="X42" s="173">
        <f t="shared" si="0"/>
        <v>7.05</v>
      </c>
      <c r="Y42" s="174" t="str">
        <f t="shared" si="5"/>
        <v xml:space="preserve">   Ptocurement of Sanitary Napkin.
Please refer RKSK writeup for details   </v>
      </c>
      <c r="Z42" s="21"/>
      <c r="AA42" s="21"/>
      <c r="AB42" s="21"/>
      <c r="AC42" s="21"/>
      <c r="AD42" s="21"/>
      <c r="AE42" s="21"/>
      <c r="AF42" s="21"/>
      <c r="AG42" s="115">
        <f t="shared" si="3"/>
        <v>0</v>
      </c>
      <c r="AH42" s="11"/>
      <c r="AI42" s="21"/>
      <c r="AJ42" s="21"/>
      <c r="AK42" s="21"/>
      <c r="AL42" s="21"/>
      <c r="AM42" s="21"/>
      <c r="AN42" s="21"/>
      <c r="AO42" s="21"/>
      <c r="AP42" s="115">
        <f t="shared" si="4"/>
        <v>0</v>
      </c>
      <c r="AQ42" s="11"/>
    </row>
    <row r="43" spans="1:43" ht="30" x14ac:dyDescent="0.25">
      <c r="A43" s="251"/>
      <c r="B43" s="250"/>
      <c r="C43" s="250"/>
      <c r="D43" s="122">
        <v>38</v>
      </c>
      <c r="E43" s="28" t="s">
        <v>74</v>
      </c>
      <c r="F43" s="20"/>
      <c r="G43" s="8"/>
      <c r="H43" s="20"/>
      <c r="I43" s="20"/>
      <c r="J43" s="106">
        <f t="shared" si="1"/>
        <v>0</v>
      </c>
      <c r="K43" s="8"/>
      <c r="L43" s="20"/>
      <c r="M43" s="8"/>
      <c r="N43" s="20"/>
      <c r="O43" s="20"/>
      <c r="P43" s="106">
        <f t="shared" si="2"/>
        <v>0</v>
      </c>
      <c r="Q43" s="8"/>
      <c r="R43" s="20"/>
      <c r="S43" s="8"/>
      <c r="T43" s="20">
        <v>16.670000000000002</v>
      </c>
      <c r="U43" s="8" t="s">
        <v>471</v>
      </c>
      <c r="V43" s="20"/>
      <c r="W43" s="8"/>
      <c r="X43" s="173">
        <f t="shared" si="0"/>
        <v>16.670000000000002</v>
      </c>
      <c r="Y43" s="174" t="str">
        <f t="shared" si="5"/>
        <v xml:space="preserve">     Non-monetary incentives for PE.
Please refer RKSK writeup for details </v>
      </c>
      <c r="Z43" s="21"/>
      <c r="AA43" s="21"/>
      <c r="AB43" s="21"/>
      <c r="AC43" s="21"/>
      <c r="AD43" s="21"/>
      <c r="AE43" s="21"/>
      <c r="AF43" s="21"/>
      <c r="AG43" s="115">
        <f t="shared" si="3"/>
        <v>0</v>
      </c>
      <c r="AH43" s="11"/>
      <c r="AI43" s="21"/>
      <c r="AJ43" s="21"/>
      <c r="AK43" s="21"/>
      <c r="AL43" s="21"/>
      <c r="AM43" s="21"/>
      <c r="AN43" s="21"/>
      <c r="AO43" s="21"/>
      <c r="AP43" s="115">
        <f t="shared" si="4"/>
        <v>0</v>
      </c>
      <c r="AQ43" s="11"/>
    </row>
    <row r="44" spans="1:43" ht="45" x14ac:dyDescent="0.25">
      <c r="A44" s="251"/>
      <c r="B44" s="250"/>
      <c r="C44" s="250"/>
      <c r="D44" s="122">
        <v>39</v>
      </c>
      <c r="E44" s="28" t="s">
        <v>75</v>
      </c>
      <c r="F44" s="20"/>
      <c r="G44" s="8"/>
      <c r="H44" s="20"/>
      <c r="I44" s="20"/>
      <c r="J44" s="106">
        <f t="shared" si="1"/>
        <v>0</v>
      </c>
      <c r="K44" s="8"/>
      <c r="L44" s="20"/>
      <c r="M44" s="8"/>
      <c r="N44" s="20"/>
      <c r="O44" s="20"/>
      <c r="P44" s="106">
        <f t="shared" si="2"/>
        <v>0</v>
      </c>
      <c r="Q44" s="8"/>
      <c r="R44" s="20"/>
      <c r="S44" s="8"/>
      <c r="T44" s="20"/>
      <c r="U44" s="8"/>
      <c r="V44" s="20"/>
      <c r="W44" s="8"/>
      <c r="X44" s="173">
        <f t="shared" si="0"/>
        <v>0</v>
      </c>
      <c r="Y44" s="174" t="str">
        <f t="shared" si="5"/>
        <v xml:space="preserve">      </v>
      </c>
      <c r="Z44" s="21"/>
      <c r="AA44" s="21"/>
      <c r="AB44" s="21"/>
      <c r="AC44" s="21"/>
      <c r="AD44" s="21"/>
      <c r="AE44" s="21"/>
      <c r="AF44" s="21"/>
      <c r="AG44" s="115">
        <f t="shared" si="3"/>
        <v>0</v>
      </c>
      <c r="AH44" s="11"/>
      <c r="AI44" s="21"/>
      <c r="AJ44" s="21"/>
      <c r="AK44" s="21"/>
      <c r="AL44" s="21"/>
      <c r="AM44" s="21"/>
      <c r="AN44" s="21"/>
      <c r="AO44" s="21"/>
      <c r="AP44" s="115">
        <f t="shared" si="4"/>
        <v>0</v>
      </c>
      <c r="AQ44" s="11"/>
    </row>
    <row r="45" spans="1:43" ht="30" x14ac:dyDescent="0.25">
      <c r="A45" s="251"/>
      <c r="B45" s="250"/>
      <c r="C45" s="250"/>
      <c r="D45" s="122">
        <v>40</v>
      </c>
      <c r="E45" s="28" t="s">
        <v>76</v>
      </c>
      <c r="F45" s="20"/>
      <c r="G45" s="8"/>
      <c r="H45" s="20"/>
      <c r="I45" s="20"/>
      <c r="J45" s="106">
        <f t="shared" si="1"/>
        <v>0</v>
      </c>
      <c r="K45" s="8"/>
      <c r="L45" s="20"/>
      <c r="M45" s="8"/>
      <c r="N45" s="20"/>
      <c r="O45" s="20"/>
      <c r="P45" s="106">
        <f t="shared" si="2"/>
        <v>0</v>
      </c>
      <c r="Q45" s="8"/>
      <c r="R45" s="20"/>
      <c r="S45" s="8"/>
      <c r="T45" s="20"/>
      <c r="U45" s="8"/>
      <c r="V45" s="20"/>
      <c r="W45" s="8"/>
      <c r="X45" s="173">
        <f t="shared" si="0"/>
        <v>0</v>
      </c>
      <c r="Y45" s="174" t="str">
        <f t="shared" si="5"/>
        <v xml:space="preserve">      </v>
      </c>
      <c r="Z45" s="21"/>
      <c r="AA45" s="21"/>
      <c r="AB45" s="21"/>
      <c r="AC45" s="21"/>
      <c r="AD45" s="21"/>
      <c r="AE45" s="21"/>
      <c r="AF45" s="21"/>
      <c r="AG45" s="115">
        <f t="shared" si="3"/>
        <v>0</v>
      </c>
      <c r="AH45" s="11"/>
      <c r="AI45" s="21"/>
      <c r="AJ45" s="21"/>
      <c r="AK45" s="21"/>
      <c r="AL45" s="21"/>
      <c r="AM45" s="21"/>
      <c r="AN45" s="21"/>
      <c r="AO45" s="21"/>
      <c r="AP45" s="115">
        <f t="shared" si="4"/>
        <v>0</v>
      </c>
      <c r="AQ45" s="11"/>
    </row>
    <row r="46" spans="1:43" ht="30" x14ac:dyDescent="0.25">
      <c r="A46" s="251"/>
      <c r="B46" s="250"/>
      <c r="C46" s="250"/>
      <c r="D46" s="122">
        <v>41</v>
      </c>
      <c r="E46" s="28" t="s">
        <v>50</v>
      </c>
      <c r="F46" s="56"/>
      <c r="G46" s="57"/>
      <c r="H46" s="56"/>
      <c r="I46" s="56"/>
      <c r="J46" s="108"/>
      <c r="K46" s="57"/>
      <c r="L46" s="56"/>
      <c r="M46" s="57"/>
      <c r="N46" s="56"/>
      <c r="O46" s="56"/>
      <c r="P46" s="108"/>
      <c r="Q46" s="57"/>
      <c r="R46" s="56"/>
      <c r="S46" s="57"/>
      <c r="T46" s="56"/>
      <c r="U46" s="57"/>
      <c r="V46" s="56"/>
      <c r="W46" s="57"/>
      <c r="X46" s="175"/>
      <c r="Y46" s="176" t="str">
        <f t="shared" si="5"/>
        <v xml:space="preserve">      </v>
      </c>
      <c r="Z46" s="58"/>
      <c r="AA46" s="58"/>
      <c r="AB46" s="58"/>
      <c r="AC46" s="58"/>
      <c r="AD46" s="58"/>
      <c r="AE46" s="58"/>
      <c r="AF46" s="58"/>
      <c r="AG46" s="117"/>
      <c r="AH46" s="59"/>
      <c r="AI46" s="58"/>
      <c r="AJ46" s="58"/>
      <c r="AK46" s="58"/>
      <c r="AL46" s="58"/>
      <c r="AM46" s="58"/>
      <c r="AN46" s="58"/>
      <c r="AO46" s="58"/>
      <c r="AP46" s="117"/>
      <c r="AQ46" s="59"/>
    </row>
    <row r="47" spans="1:43" ht="255" x14ac:dyDescent="0.25">
      <c r="A47" s="251"/>
      <c r="B47" s="249" t="s">
        <v>77</v>
      </c>
      <c r="C47" s="249" t="s">
        <v>78</v>
      </c>
      <c r="D47" s="122">
        <v>42</v>
      </c>
      <c r="E47" s="28" t="s">
        <v>79</v>
      </c>
      <c r="F47" s="160">
        <v>56.78</v>
      </c>
      <c r="G47" s="205" t="s">
        <v>898</v>
      </c>
      <c r="H47" s="160"/>
      <c r="I47" s="160"/>
      <c r="J47" s="206">
        <f t="shared" si="1"/>
        <v>0</v>
      </c>
      <c r="K47" s="205"/>
      <c r="L47" s="160"/>
      <c r="M47" s="205"/>
      <c r="N47" s="160"/>
      <c r="O47" s="160"/>
      <c r="P47" s="206">
        <f t="shared" si="2"/>
        <v>0</v>
      </c>
      <c r="Q47" s="205"/>
      <c r="R47" s="160"/>
      <c r="S47" s="205"/>
      <c r="T47" s="160"/>
      <c r="U47" s="205"/>
      <c r="V47" s="160"/>
      <c r="W47" s="205"/>
      <c r="X47" s="173">
        <f t="shared" si="0"/>
        <v>56.78</v>
      </c>
      <c r="Y47" s="174" t="str">
        <f t="shared" si="5"/>
        <v xml:space="preserve">1. Beneficiary Compensation under FP services - Compensation for Female Sterilization (Public Institutions) -  Interval Sterilisation - Rs. 14 Lakhs
2. Beneficiary Compensation under FP services - Compensation for Female Sterilization (Public Institutions) - Postpartum Sterilisation - Rs. 33.4 Lakhs
3. Beneficiary Compensation under FP services - Compensation for Female Sterilization (Private Institutions) -  Interval Sterilisation - Rs. 3.78 Lakhs
4. Beneficiary Compensation under FP services - Compensation for Female Sterilization (Private Institutions) - Postpartum Sterilisation - Rs. 5.6 Lakhs
Please refer RCH writeup for details      </v>
      </c>
      <c r="Z47" s="21"/>
      <c r="AA47" s="21"/>
      <c r="AB47" s="21"/>
      <c r="AC47" s="21"/>
      <c r="AD47" s="21"/>
      <c r="AE47" s="21"/>
      <c r="AF47" s="21"/>
      <c r="AG47" s="115">
        <f t="shared" si="3"/>
        <v>0</v>
      </c>
      <c r="AH47" s="11"/>
      <c r="AI47" s="21"/>
      <c r="AJ47" s="21"/>
      <c r="AK47" s="21"/>
      <c r="AL47" s="21"/>
      <c r="AM47" s="21"/>
      <c r="AN47" s="21"/>
      <c r="AO47" s="21"/>
      <c r="AP47" s="115">
        <f t="shared" si="4"/>
        <v>0</v>
      </c>
      <c r="AQ47" s="11"/>
    </row>
    <row r="48" spans="1:43" ht="60" x14ac:dyDescent="0.25">
      <c r="A48" s="251"/>
      <c r="B48" s="249"/>
      <c r="C48" s="249"/>
      <c r="D48" s="122">
        <v>43</v>
      </c>
      <c r="E48" s="28" t="s">
        <v>80</v>
      </c>
      <c r="F48" s="160">
        <v>0.04</v>
      </c>
      <c r="G48" s="205" t="s">
        <v>455</v>
      </c>
      <c r="H48" s="160"/>
      <c r="I48" s="160"/>
      <c r="J48" s="206">
        <f t="shared" si="1"/>
        <v>0</v>
      </c>
      <c r="K48" s="205"/>
      <c r="L48" s="160"/>
      <c r="M48" s="205"/>
      <c r="N48" s="160"/>
      <c r="O48" s="160"/>
      <c r="P48" s="206">
        <f t="shared" si="2"/>
        <v>0</v>
      </c>
      <c r="Q48" s="205"/>
      <c r="R48" s="160"/>
      <c r="S48" s="205"/>
      <c r="T48" s="160"/>
      <c r="U48" s="205"/>
      <c r="V48" s="160"/>
      <c r="W48" s="205"/>
      <c r="X48" s="173">
        <f t="shared" si="0"/>
        <v>0.04</v>
      </c>
      <c r="Y48" s="174" t="str">
        <f t="shared" si="5"/>
        <v xml:space="preserve">Beneficiary Compensation under FP services - Compensation for Male Sterilization - Rs. 0.04 Lakhs
Please refer RCH writeup for details      </v>
      </c>
      <c r="Z48" s="21"/>
      <c r="AA48" s="21"/>
      <c r="AB48" s="21"/>
      <c r="AC48" s="21"/>
      <c r="AD48" s="21"/>
      <c r="AE48" s="21"/>
      <c r="AF48" s="21"/>
      <c r="AG48" s="115">
        <f t="shared" si="3"/>
        <v>0</v>
      </c>
      <c r="AH48" s="11"/>
      <c r="AI48" s="21"/>
      <c r="AJ48" s="21"/>
      <c r="AK48" s="21"/>
      <c r="AL48" s="21"/>
      <c r="AM48" s="21"/>
      <c r="AN48" s="21"/>
      <c r="AO48" s="21"/>
      <c r="AP48" s="115">
        <f t="shared" si="4"/>
        <v>0</v>
      </c>
      <c r="AQ48" s="11"/>
    </row>
    <row r="49" spans="1:43" ht="105" x14ac:dyDescent="0.25">
      <c r="A49" s="251"/>
      <c r="B49" s="249"/>
      <c r="C49" s="249"/>
      <c r="D49" s="122">
        <v>44</v>
      </c>
      <c r="E49" s="28" t="s">
        <v>81</v>
      </c>
      <c r="F49" s="160">
        <v>3.99</v>
      </c>
      <c r="G49" s="205" t="s">
        <v>899</v>
      </c>
      <c r="H49" s="160"/>
      <c r="I49" s="160"/>
      <c r="J49" s="206">
        <f t="shared" si="1"/>
        <v>0</v>
      </c>
      <c r="K49" s="205"/>
      <c r="L49" s="160"/>
      <c r="M49" s="205"/>
      <c r="N49" s="160"/>
      <c r="O49" s="160"/>
      <c r="P49" s="206">
        <f t="shared" si="2"/>
        <v>0</v>
      </c>
      <c r="Q49" s="205"/>
      <c r="R49" s="160"/>
      <c r="S49" s="205"/>
      <c r="T49" s="160"/>
      <c r="U49" s="205"/>
      <c r="V49" s="160"/>
      <c r="W49" s="205"/>
      <c r="X49" s="173">
        <f t="shared" si="0"/>
        <v>3.99</v>
      </c>
      <c r="Y49" s="174" t="str">
        <f t="shared" si="5"/>
        <v xml:space="preserve">1. Beneficiary Compensation under FP services - Compensation for IUCD Insertion - Rs. 0.44 Lakhs
2. Incentives to beneficiary @ Rs.300 per PPIUCD - Rs. 3.27 Lakhs
3. Compensation for PAIUCD Services - Rs. 0.28 Lakhs      </v>
      </c>
      <c r="Z49" s="21"/>
      <c r="AA49" s="21"/>
      <c r="AB49" s="21"/>
      <c r="AC49" s="21"/>
      <c r="AD49" s="21"/>
      <c r="AE49" s="21"/>
      <c r="AF49" s="21"/>
      <c r="AG49" s="115">
        <f t="shared" si="3"/>
        <v>0</v>
      </c>
      <c r="AH49" s="11"/>
      <c r="AI49" s="21"/>
      <c r="AJ49" s="21"/>
      <c r="AK49" s="21"/>
      <c r="AL49" s="21"/>
      <c r="AM49" s="21"/>
      <c r="AN49" s="21"/>
      <c r="AO49" s="21"/>
      <c r="AP49" s="115">
        <f t="shared" si="4"/>
        <v>0</v>
      </c>
      <c r="AQ49" s="11"/>
    </row>
    <row r="50" spans="1:43" ht="45" x14ac:dyDescent="0.25">
      <c r="A50" s="251"/>
      <c r="B50" s="249"/>
      <c r="C50" s="249"/>
      <c r="D50" s="122">
        <v>45</v>
      </c>
      <c r="E50" s="28" t="s">
        <v>82</v>
      </c>
      <c r="F50" s="160">
        <v>5.9</v>
      </c>
      <c r="G50" s="205" t="s">
        <v>456</v>
      </c>
      <c r="H50" s="160"/>
      <c r="I50" s="160"/>
      <c r="J50" s="206">
        <f t="shared" si="1"/>
        <v>0</v>
      </c>
      <c r="K50" s="205"/>
      <c r="L50" s="160"/>
      <c r="M50" s="205"/>
      <c r="N50" s="160"/>
      <c r="O50" s="160"/>
      <c r="P50" s="206">
        <f t="shared" si="2"/>
        <v>0</v>
      </c>
      <c r="Q50" s="205"/>
      <c r="R50" s="160"/>
      <c r="S50" s="205"/>
      <c r="T50" s="160"/>
      <c r="U50" s="205"/>
      <c r="V50" s="160"/>
      <c r="W50" s="205"/>
      <c r="X50" s="173">
        <f t="shared" si="0"/>
        <v>5.9</v>
      </c>
      <c r="Y50" s="174" t="str">
        <f t="shared" si="5"/>
        <v xml:space="preserve">Mission parivar Vikas - Incentivizing beneficiary @ Rs. 100/ dose received - Rs. 5.9 Lakhs      </v>
      </c>
      <c r="Z50" s="21"/>
      <c r="AA50" s="21"/>
      <c r="AB50" s="21"/>
      <c r="AC50" s="21"/>
      <c r="AD50" s="21"/>
      <c r="AE50" s="21"/>
      <c r="AF50" s="21"/>
      <c r="AG50" s="115">
        <f t="shared" si="3"/>
        <v>0</v>
      </c>
      <c r="AH50" s="11"/>
      <c r="AI50" s="21"/>
      <c r="AJ50" s="21"/>
      <c r="AK50" s="21"/>
      <c r="AL50" s="21"/>
      <c r="AM50" s="21"/>
      <c r="AN50" s="21"/>
      <c r="AO50" s="21"/>
      <c r="AP50" s="115">
        <f t="shared" si="4"/>
        <v>0</v>
      </c>
      <c r="AQ50" s="11"/>
    </row>
    <row r="51" spans="1:43" ht="135" x14ac:dyDescent="0.25">
      <c r="A51" s="251"/>
      <c r="B51" s="249"/>
      <c r="C51" s="249"/>
      <c r="D51" s="122">
        <v>46</v>
      </c>
      <c r="E51" s="28" t="s">
        <v>83</v>
      </c>
      <c r="F51" s="160"/>
      <c r="G51" s="205"/>
      <c r="H51" s="160"/>
      <c r="I51" s="160"/>
      <c r="J51" s="206">
        <f t="shared" si="1"/>
        <v>0</v>
      </c>
      <c r="K51" s="205"/>
      <c r="L51" s="160"/>
      <c r="M51" s="205"/>
      <c r="N51" s="160"/>
      <c r="O51" s="160">
        <v>8.18</v>
      </c>
      <c r="P51" s="206">
        <f t="shared" si="2"/>
        <v>8.18</v>
      </c>
      <c r="Q51" s="205" t="s">
        <v>458</v>
      </c>
      <c r="R51" s="160"/>
      <c r="S51" s="205"/>
      <c r="T51" s="160">
        <v>21.57</v>
      </c>
      <c r="U51" s="205" t="s">
        <v>1094</v>
      </c>
      <c r="V51" s="160"/>
      <c r="W51" s="205"/>
      <c r="X51" s="173">
        <f t="shared" si="0"/>
        <v>29.75</v>
      </c>
      <c r="Y51" s="174" t="str">
        <f t="shared" si="5"/>
        <v xml:space="preserve">   Nayi Pahel Kit. Please refer RCH writeup for details  1. Saas Bahu and Pati Sammelan - Rs. 11.49 Lakhs
2. SAARTHI - Awareness on Wheels - Rs. 6 Lakhs
3. Alternate contraceptive delivery system - Rs. 2.88 Lakhs
4. Advocacy and Inter-sectoral Convergence - Rs. 1.2 Lakhs.
Please refer RCH writeup for details. </v>
      </c>
      <c r="Z51" s="21"/>
      <c r="AA51" s="21"/>
      <c r="AB51" s="21"/>
      <c r="AC51" s="21"/>
      <c r="AD51" s="21"/>
      <c r="AE51" s="21"/>
      <c r="AF51" s="21"/>
      <c r="AG51" s="115">
        <f t="shared" si="3"/>
        <v>0</v>
      </c>
      <c r="AH51" s="11"/>
      <c r="AI51" s="21"/>
      <c r="AJ51" s="21"/>
      <c r="AK51" s="21"/>
      <c r="AL51" s="21"/>
      <c r="AM51" s="21"/>
      <c r="AN51" s="21"/>
      <c r="AO51" s="21"/>
      <c r="AP51" s="115">
        <f t="shared" si="4"/>
        <v>0</v>
      </c>
      <c r="AQ51" s="11"/>
    </row>
    <row r="52" spans="1:43" ht="45" x14ac:dyDescent="0.25">
      <c r="A52" s="251"/>
      <c r="B52" s="249"/>
      <c r="C52" s="249"/>
      <c r="D52" s="122">
        <v>47</v>
      </c>
      <c r="E52" s="28" t="s">
        <v>84</v>
      </c>
      <c r="F52" s="160">
        <v>5</v>
      </c>
      <c r="G52" s="205" t="s">
        <v>459</v>
      </c>
      <c r="H52" s="160"/>
      <c r="I52" s="160"/>
      <c r="J52" s="206">
        <f t="shared" si="1"/>
        <v>0</v>
      </c>
      <c r="K52" s="205"/>
      <c r="L52" s="160"/>
      <c r="M52" s="205"/>
      <c r="N52" s="160"/>
      <c r="O52" s="160"/>
      <c r="P52" s="206">
        <f t="shared" si="2"/>
        <v>0</v>
      </c>
      <c r="Q52" s="205"/>
      <c r="R52" s="160"/>
      <c r="S52" s="205"/>
      <c r="T52" s="160"/>
      <c r="U52" s="205"/>
      <c r="V52" s="160"/>
      <c r="W52" s="205"/>
      <c r="X52" s="173">
        <f t="shared" si="0"/>
        <v>5</v>
      </c>
      <c r="Y52" s="174" t="str">
        <f t="shared" si="5"/>
        <v xml:space="preserve">Family Planning Indemnity Scheme (FPIS) - Rs. 5 Lakhs
Please refer RCH writeup for details.      </v>
      </c>
      <c r="Z52" s="21"/>
      <c r="AA52" s="21"/>
      <c r="AB52" s="21"/>
      <c r="AC52" s="21"/>
      <c r="AD52" s="21"/>
      <c r="AE52" s="21"/>
      <c r="AF52" s="21"/>
      <c r="AG52" s="115">
        <f t="shared" si="3"/>
        <v>0</v>
      </c>
      <c r="AH52" s="11"/>
      <c r="AI52" s="21"/>
      <c r="AJ52" s="21"/>
      <c r="AK52" s="21"/>
      <c r="AL52" s="21"/>
      <c r="AM52" s="21"/>
      <c r="AN52" s="21"/>
      <c r="AO52" s="21"/>
      <c r="AP52" s="115">
        <f t="shared" si="4"/>
        <v>0</v>
      </c>
      <c r="AQ52" s="11"/>
    </row>
    <row r="53" spans="1:43" x14ac:dyDescent="0.25">
      <c r="A53" s="251"/>
      <c r="B53" s="249"/>
      <c r="C53" s="249"/>
      <c r="D53" s="122">
        <v>48</v>
      </c>
      <c r="E53" s="28" t="s">
        <v>85</v>
      </c>
      <c r="F53" s="160"/>
      <c r="G53" s="205"/>
      <c r="H53" s="160"/>
      <c r="I53" s="160"/>
      <c r="J53" s="206">
        <f t="shared" si="1"/>
        <v>0</v>
      </c>
      <c r="K53" s="205"/>
      <c r="L53" s="160"/>
      <c r="M53" s="205"/>
      <c r="N53" s="160"/>
      <c r="O53" s="160"/>
      <c r="P53" s="206">
        <f t="shared" si="2"/>
        <v>0</v>
      </c>
      <c r="Q53" s="205"/>
      <c r="R53" s="160"/>
      <c r="S53" s="205"/>
      <c r="T53" s="160"/>
      <c r="U53" s="205"/>
      <c r="V53" s="160"/>
      <c r="W53" s="205"/>
      <c r="X53" s="173">
        <f t="shared" si="0"/>
        <v>0</v>
      </c>
      <c r="Y53" s="174" t="str">
        <f t="shared" si="5"/>
        <v xml:space="preserve">      </v>
      </c>
      <c r="Z53" s="21"/>
      <c r="AA53" s="21"/>
      <c r="AB53" s="21"/>
      <c r="AC53" s="21"/>
      <c r="AD53" s="21"/>
      <c r="AE53" s="21"/>
      <c r="AF53" s="21"/>
      <c r="AG53" s="115">
        <f t="shared" si="3"/>
        <v>0</v>
      </c>
      <c r="AH53" s="11"/>
      <c r="AI53" s="21"/>
      <c r="AJ53" s="21"/>
      <c r="AK53" s="21"/>
      <c r="AL53" s="21"/>
      <c r="AM53" s="21"/>
      <c r="AN53" s="21"/>
      <c r="AO53" s="21"/>
      <c r="AP53" s="115">
        <f t="shared" si="4"/>
        <v>0</v>
      </c>
      <c r="AQ53" s="11"/>
    </row>
    <row r="54" spans="1:43" ht="30" x14ac:dyDescent="0.25">
      <c r="A54" s="251"/>
      <c r="B54" s="249"/>
      <c r="C54" s="249"/>
      <c r="D54" s="122">
        <v>49</v>
      </c>
      <c r="E54" s="28" t="s">
        <v>86</v>
      </c>
      <c r="F54" s="160"/>
      <c r="G54" s="205"/>
      <c r="H54" s="160"/>
      <c r="I54" s="160"/>
      <c r="J54" s="206">
        <f t="shared" si="1"/>
        <v>0</v>
      </c>
      <c r="K54" s="205"/>
      <c r="L54" s="160"/>
      <c r="M54" s="205"/>
      <c r="N54" s="160"/>
      <c r="O54" s="160"/>
      <c r="P54" s="206">
        <f t="shared" si="2"/>
        <v>0</v>
      </c>
      <c r="Q54" s="205"/>
      <c r="R54" s="160"/>
      <c r="S54" s="205"/>
      <c r="T54" s="160"/>
      <c r="U54" s="205"/>
      <c r="V54" s="160"/>
      <c r="W54" s="205"/>
      <c r="X54" s="173">
        <f t="shared" si="0"/>
        <v>0</v>
      </c>
      <c r="Y54" s="174" t="str">
        <f t="shared" si="5"/>
        <v xml:space="preserve">      </v>
      </c>
      <c r="Z54" s="21"/>
      <c r="AA54" s="21"/>
      <c r="AB54" s="21"/>
      <c r="AC54" s="21"/>
      <c r="AD54" s="21"/>
      <c r="AE54" s="21"/>
      <c r="AF54" s="21"/>
      <c r="AG54" s="115">
        <f t="shared" si="3"/>
        <v>0</v>
      </c>
      <c r="AH54" s="11"/>
      <c r="AI54" s="21"/>
      <c r="AJ54" s="21"/>
      <c r="AK54" s="21"/>
      <c r="AL54" s="21"/>
      <c r="AM54" s="21"/>
      <c r="AN54" s="21"/>
      <c r="AO54" s="21"/>
      <c r="AP54" s="115">
        <f t="shared" si="4"/>
        <v>0</v>
      </c>
      <c r="AQ54" s="11"/>
    </row>
    <row r="55" spans="1:43" ht="105" x14ac:dyDescent="0.25">
      <c r="A55" s="251"/>
      <c r="B55" s="249"/>
      <c r="C55" s="249"/>
      <c r="D55" s="122">
        <v>50</v>
      </c>
      <c r="E55" s="28" t="s">
        <v>87</v>
      </c>
      <c r="F55" s="160"/>
      <c r="G55" s="205"/>
      <c r="H55" s="160"/>
      <c r="I55" s="160"/>
      <c r="J55" s="206">
        <f t="shared" si="1"/>
        <v>0</v>
      </c>
      <c r="K55" s="205"/>
      <c r="L55" s="160"/>
      <c r="M55" s="205"/>
      <c r="N55" s="160"/>
      <c r="O55" s="160"/>
      <c r="P55" s="206">
        <f t="shared" si="2"/>
        <v>0</v>
      </c>
      <c r="Q55" s="205"/>
      <c r="R55" s="160"/>
      <c r="S55" s="205"/>
      <c r="T55" s="160">
        <v>3.4</v>
      </c>
      <c r="U55" s="205" t="s">
        <v>1023</v>
      </c>
      <c r="V55" s="160"/>
      <c r="W55" s="205"/>
      <c r="X55" s="173">
        <f t="shared" si="0"/>
        <v>3.4</v>
      </c>
      <c r="Y55" s="174" t="str">
        <f t="shared" si="5"/>
        <v xml:space="preserve">     1. POL for family Planning / Others. - Rs. 3 Lakhs
2. FP Indemnity Scheme meeting - Rs. 0.4 Lakhs
Please refer RCH writeup for details. Proposal submitted as per NPCC discussions </v>
      </c>
      <c r="Z55" s="21"/>
      <c r="AA55" s="21"/>
      <c r="AB55" s="21"/>
      <c r="AC55" s="21"/>
      <c r="AD55" s="21"/>
      <c r="AE55" s="21"/>
      <c r="AF55" s="21"/>
      <c r="AG55" s="115">
        <f t="shared" si="3"/>
        <v>0</v>
      </c>
      <c r="AH55" s="11"/>
      <c r="AI55" s="21"/>
      <c r="AJ55" s="21"/>
      <c r="AK55" s="21"/>
      <c r="AL55" s="21"/>
      <c r="AM55" s="21"/>
      <c r="AN55" s="21"/>
      <c r="AO55" s="21"/>
      <c r="AP55" s="115">
        <f t="shared" si="4"/>
        <v>0</v>
      </c>
      <c r="AQ55" s="11"/>
    </row>
    <row r="56" spans="1:43" ht="30" x14ac:dyDescent="0.25">
      <c r="A56" s="251"/>
      <c r="B56" s="249"/>
      <c r="C56" s="249"/>
      <c r="D56" s="122">
        <v>51</v>
      </c>
      <c r="E56" s="28" t="s">
        <v>50</v>
      </c>
      <c r="F56" s="56"/>
      <c r="G56" s="57"/>
      <c r="H56" s="56"/>
      <c r="I56" s="56"/>
      <c r="J56" s="108"/>
      <c r="K56" s="57"/>
      <c r="L56" s="56"/>
      <c r="M56" s="57"/>
      <c r="N56" s="56"/>
      <c r="O56" s="56"/>
      <c r="P56" s="108"/>
      <c r="Q56" s="57"/>
      <c r="R56" s="56"/>
      <c r="S56" s="57"/>
      <c r="T56" s="56"/>
      <c r="U56" s="57"/>
      <c r="V56" s="56"/>
      <c r="W56" s="57"/>
      <c r="X56" s="175"/>
      <c r="Y56" s="176" t="str">
        <f t="shared" si="5"/>
        <v xml:space="preserve">      </v>
      </c>
      <c r="Z56" s="58"/>
      <c r="AA56" s="58"/>
      <c r="AB56" s="58"/>
      <c r="AC56" s="58"/>
      <c r="AD56" s="58"/>
      <c r="AE56" s="58"/>
      <c r="AF56" s="58"/>
      <c r="AG56" s="117"/>
      <c r="AH56" s="59"/>
      <c r="AI56" s="58"/>
      <c r="AJ56" s="58"/>
      <c r="AK56" s="58"/>
      <c r="AL56" s="58"/>
      <c r="AM56" s="58"/>
      <c r="AN56" s="58"/>
      <c r="AO56" s="58"/>
      <c r="AP56" s="117"/>
      <c r="AQ56" s="59"/>
    </row>
    <row r="57" spans="1:43" ht="90" x14ac:dyDescent="0.25">
      <c r="A57" s="251"/>
      <c r="B57" s="249" t="s">
        <v>88</v>
      </c>
      <c r="C57" s="249" t="s">
        <v>89</v>
      </c>
      <c r="D57" s="122">
        <v>52</v>
      </c>
      <c r="E57" s="28" t="s">
        <v>90</v>
      </c>
      <c r="F57" s="20"/>
      <c r="G57" s="8"/>
      <c r="H57" s="20"/>
      <c r="I57" s="20"/>
      <c r="J57" s="106">
        <f t="shared" si="1"/>
        <v>0</v>
      </c>
      <c r="K57" s="8"/>
      <c r="L57" s="20"/>
      <c r="M57" s="8"/>
      <c r="N57" s="20"/>
      <c r="O57" s="20">
        <v>95.93</v>
      </c>
      <c r="P57" s="106">
        <f t="shared" si="2"/>
        <v>95.93</v>
      </c>
      <c r="Q57" s="8" t="s">
        <v>900</v>
      </c>
      <c r="R57" s="20">
        <v>11.05</v>
      </c>
      <c r="S57" s="8" t="s">
        <v>476</v>
      </c>
      <c r="T57" s="20"/>
      <c r="U57" s="8"/>
      <c r="V57" s="20"/>
      <c r="W57" s="8"/>
      <c r="X57" s="173">
        <f t="shared" si="0"/>
        <v>106.98</v>
      </c>
      <c r="Y57" s="174" t="str">
        <f t="shared" si="5"/>
        <v xml:space="preserve">   1. Procurement of IFA Tablets for Pregnant &amp; Lactating Mothers - Rs. 34.44 Lakhs. Please refer RCH writeup for details.
2. Procurement of IFA syrup and Junior Pink tablets under AMB Strategy - Rs. 61.49 Lakhs. Please refer RBSK writeup for details Procurement of Test Strips, Lancets &amp; additional Digital Hemoglobinometer under AMB Strategy.
Please refer RBSK writeup for details  </v>
      </c>
      <c r="Z57" s="21"/>
      <c r="AA57" s="21"/>
      <c r="AB57" s="21"/>
      <c r="AC57" s="21"/>
      <c r="AD57" s="21"/>
      <c r="AE57" s="21"/>
      <c r="AF57" s="21"/>
      <c r="AG57" s="115">
        <f t="shared" si="3"/>
        <v>0</v>
      </c>
      <c r="AH57" s="11"/>
      <c r="AI57" s="21"/>
      <c r="AJ57" s="21"/>
      <c r="AK57" s="21"/>
      <c r="AL57" s="21"/>
      <c r="AM57" s="21"/>
      <c r="AN57" s="21"/>
      <c r="AO57" s="21"/>
      <c r="AP57" s="115">
        <f t="shared" si="4"/>
        <v>0</v>
      </c>
      <c r="AQ57" s="11"/>
    </row>
    <row r="58" spans="1:43" ht="90" x14ac:dyDescent="0.25">
      <c r="A58" s="251"/>
      <c r="B58" s="250"/>
      <c r="C58" s="250"/>
      <c r="D58" s="122">
        <v>53</v>
      </c>
      <c r="E58" s="28" t="s">
        <v>91</v>
      </c>
      <c r="F58" s="20"/>
      <c r="G58" s="8"/>
      <c r="H58" s="20"/>
      <c r="I58" s="20"/>
      <c r="J58" s="106">
        <f t="shared" si="1"/>
        <v>0</v>
      </c>
      <c r="K58" s="8"/>
      <c r="L58" s="20"/>
      <c r="M58" s="8"/>
      <c r="N58" s="20"/>
      <c r="O58" s="20">
        <v>25.02</v>
      </c>
      <c r="P58" s="106">
        <f t="shared" si="2"/>
        <v>25.02</v>
      </c>
      <c r="Q58" s="8" t="s">
        <v>473</v>
      </c>
      <c r="R58" s="20"/>
      <c r="S58" s="8"/>
      <c r="T58" s="20">
        <v>1.04</v>
      </c>
      <c r="U58" s="8" t="s">
        <v>449</v>
      </c>
      <c r="V58" s="20"/>
      <c r="W58" s="8"/>
      <c r="X58" s="173">
        <f t="shared" si="0"/>
        <v>26.06</v>
      </c>
      <c r="Y58" s="174" t="str">
        <f t="shared" si="5"/>
        <v xml:space="preserve">   1. Procurement of Albendazole Tablets under WIFS - Rs. 15.32 Lakhs
2. Procurement of Albendazole Tablets under AMB - Rs. 9.7 Lakhs  State/District Coordination Committee on NDD. Please refer RCH writeup for details. </v>
      </c>
      <c r="Z58" s="21"/>
      <c r="AA58" s="21"/>
      <c r="AB58" s="21"/>
      <c r="AC58" s="21"/>
      <c r="AD58" s="21"/>
      <c r="AE58" s="21"/>
      <c r="AF58" s="21"/>
      <c r="AG58" s="115">
        <f t="shared" si="3"/>
        <v>0</v>
      </c>
      <c r="AH58" s="11"/>
      <c r="AI58" s="21"/>
      <c r="AJ58" s="21"/>
      <c r="AK58" s="21"/>
      <c r="AL58" s="21"/>
      <c r="AM58" s="21"/>
      <c r="AN58" s="21"/>
      <c r="AO58" s="21"/>
      <c r="AP58" s="115">
        <f t="shared" si="4"/>
        <v>0</v>
      </c>
      <c r="AQ58" s="11"/>
    </row>
    <row r="59" spans="1:43" ht="30" x14ac:dyDescent="0.25">
      <c r="A59" s="251"/>
      <c r="B59" s="250"/>
      <c r="C59" s="250"/>
      <c r="D59" s="122">
        <v>54</v>
      </c>
      <c r="E59" s="28" t="s">
        <v>92</v>
      </c>
      <c r="F59" s="20"/>
      <c r="G59" s="8"/>
      <c r="H59" s="20"/>
      <c r="I59" s="20"/>
      <c r="J59" s="106">
        <f t="shared" si="1"/>
        <v>0</v>
      </c>
      <c r="K59" s="8"/>
      <c r="L59" s="20"/>
      <c r="M59" s="8"/>
      <c r="N59" s="20"/>
      <c r="O59" s="20"/>
      <c r="P59" s="106">
        <f t="shared" si="2"/>
        <v>0</v>
      </c>
      <c r="Q59" s="8"/>
      <c r="R59" s="20"/>
      <c r="S59" s="8"/>
      <c r="T59" s="20">
        <v>5.34</v>
      </c>
      <c r="U59" s="8" t="s">
        <v>450</v>
      </c>
      <c r="V59" s="20"/>
      <c r="W59" s="8"/>
      <c r="X59" s="173">
        <f t="shared" si="0"/>
        <v>5.34</v>
      </c>
      <c r="Y59" s="174" t="str">
        <f t="shared" si="5"/>
        <v xml:space="preserve">     Operating Cost under NRC. Please refer RCH writeup for details. </v>
      </c>
      <c r="Z59" s="21"/>
      <c r="AA59" s="21"/>
      <c r="AB59" s="21"/>
      <c r="AC59" s="21"/>
      <c r="AD59" s="21"/>
      <c r="AE59" s="21"/>
      <c r="AF59" s="21"/>
      <c r="AG59" s="115">
        <f t="shared" si="3"/>
        <v>0</v>
      </c>
      <c r="AH59" s="11"/>
      <c r="AI59" s="21"/>
      <c r="AJ59" s="21"/>
      <c r="AK59" s="21"/>
      <c r="AL59" s="21"/>
      <c r="AM59" s="21"/>
      <c r="AN59" s="21"/>
      <c r="AO59" s="21"/>
      <c r="AP59" s="115">
        <f t="shared" si="4"/>
        <v>0</v>
      </c>
      <c r="AQ59" s="11"/>
    </row>
    <row r="60" spans="1:43" ht="30" x14ac:dyDescent="0.25">
      <c r="A60" s="251"/>
      <c r="B60" s="250"/>
      <c r="C60" s="250"/>
      <c r="D60" s="122">
        <v>55</v>
      </c>
      <c r="E60" s="28" t="s">
        <v>93</v>
      </c>
      <c r="F60" s="20"/>
      <c r="G60" s="8"/>
      <c r="H60" s="20"/>
      <c r="I60" s="20"/>
      <c r="J60" s="106">
        <f t="shared" si="1"/>
        <v>0</v>
      </c>
      <c r="K60" s="8"/>
      <c r="L60" s="20"/>
      <c r="M60" s="8"/>
      <c r="N60" s="20"/>
      <c r="O60" s="20"/>
      <c r="P60" s="106">
        <f t="shared" si="2"/>
        <v>0</v>
      </c>
      <c r="Q60" s="8"/>
      <c r="R60" s="20"/>
      <c r="S60" s="8"/>
      <c r="T60" s="20"/>
      <c r="U60" s="8"/>
      <c r="V60" s="20"/>
      <c r="W60" s="8"/>
      <c r="X60" s="173">
        <f t="shared" si="0"/>
        <v>0</v>
      </c>
      <c r="Y60" s="174" t="str">
        <f t="shared" si="5"/>
        <v xml:space="preserve">      </v>
      </c>
      <c r="Z60" s="21"/>
      <c r="AA60" s="21"/>
      <c r="AB60" s="21"/>
      <c r="AC60" s="21"/>
      <c r="AD60" s="21"/>
      <c r="AE60" s="21"/>
      <c r="AF60" s="21"/>
      <c r="AG60" s="115">
        <f t="shared" si="3"/>
        <v>0</v>
      </c>
      <c r="AH60" s="11"/>
      <c r="AI60" s="21"/>
      <c r="AJ60" s="21"/>
      <c r="AK60" s="21"/>
      <c r="AL60" s="21"/>
      <c r="AM60" s="21"/>
      <c r="AN60" s="21"/>
      <c r="AO60" s="21"/>
      <c r="AP60" s="115">
        <f t="shared" si="4"/>
        <v>0</v>
      </c>
      <c r="AQ60" s="11"/>
    </row>
    <row r="61" spans="1:43" ht="30" x14ac:dyDescent="0.25">
      <c r="A61" s="251"/>
      <c r="B61" s="250"/>
      <c r="C61" s="250"/>
      <c r="D61" s="122">
        <v>56</v>
      </c>
      <c r="E61" s="28" t="s">
        <v>94</v>
      </c>
      <c r="F61" s="20"/>
      <c r="G61" s="8"/>
      <c r="H61" s="20"/>
      <c r="I61" s="20"/>
      <c r="J61" s="106">
        <f t="shared" si="1"/>
        <v>0</v>
      </c>
      <c r="K61" s="8"/>
      <c r="L61" s="20"/>
      <c r="M61" s="8"/>
      <c r="N61" s="20"/>
      <c r="O61" s="20"/>
      <c r="P61" s="106">
        <f t="shared" si="2"/>
        <v>0</v>
      </c>
      <c r="Q61" s="8"/>
      <c r="R61" s="20"/>
      <c r="S61" s="8"/>
      <c r="T61" s="20"/>
      <c r="U61" s="8"/>
      <c r="V61" s="20"/>
      <c r="W61" s="8"/>
      <c r="X61" s="173">
        <f t="shared" si="0"/>
        <v>0</v>
      </c>
      <c r="Y61" s="174" t="str">
        <f t="shared" si="5"/>
        <v xml:space="preserve">      </v>
      </c>
      <c r="Z61" s="21"/>
      <c r="AA61" s="21"/>
      <c r="AB61" s="21"/>
      <c r="AC61" s="21"/>
      <c r="AD61" s="21"/>
      <c r="AE61" s="21"/>
      <c r="AF61" s="21"/>
      <c r="AG61" s="115">
        <f t="shared" si="3"/>
        <v>0</v>
      </c>
      <c r="AH61" s="11"/>
      <c r="AI61" s="21"/>
      <c r="AJ61" s="21"/>
      <c r="AK61" s="21"/>
      <c r="AL61" s="21"/>
      <c r="AM61" s="21"/>
      <c r="AN61" s="21"/>
      <c r="AO61" s="21"/>
      <c r="AP61" s="115">
        <f t="shared" si="4"/>
        <v>0</v>
      </c>
      <c r="AQ61" s="11"/>
    </row>
    <row r="62" spans="1:43" ht="30" x14ac:dyDescent="0.25">
      <c r="A62" s="251"/>
      <c r="B62" s="250"/>
      <c r="C62" s="250"/>
      <c r="D62" s="122">
        <v>57</v>
      </c>
      <c r="E62" s="28" t="s">
        <v>95</v>
      </c>
      <c r="F62" s="20"/>
      <c r="G62" s="8"/>
      <c r="H62" s="20"/>
      <c r="I62" s="20"/>
      <c r="J62" s="106">
        <f t="shared" si="1"/>
        <v>0</v>
      </c>
      <c r="K62" s="8"/>
      <c r="L62" s="20"/>
      <c r="M62" s="8"/>
      <c r="N62" s="20"/>
      <c r="O62" s="20"/>
      <c r="P62" s="106">
        <f t="shared" si="2"/>
        <v>0</v>
      </c>
      <c r="Q62" s="8"/>
      <c r="R62" s="20"/>
      <c r="S62" s="8"/>
      <c r="T62" s="20"/>
      <c r="U62" s="8"/>
      <c r="V62" s="20"/>
      <c r="W62" s="8"/>
      <c r="X62" s="173">
        <f t="shared" si="0"/>
        <v>0</v>
      </c>
      <c r="Y62" s="174" t="str">
        <f t="shared" si="5"/>
        <v xml:space="preserve">      </v>
      </c>
      <c r="Z62" s="21"/>
      <c r="AA62" s="21"/>
      <c r="AB62" s="21"/>
      <c r="AC62" s="21"/>
      <c r="AD62" s="21"/>
      <c r="AE62" s="21"/>
      <c r="AF62" s="21"/>
      <c r="AG62" s="115">
        <f t="shared" si="3"/>
        <v>0</v>
      </c>
      <c r="AH62" s="11"/>
      <c r="AI62" s="21"/>
      <c r="AJ62" s="21"/>
      <c r="AK62" s="21"/>
      <c r="AL62" s="21"/>
      <c r="AM62" s="21"/>
      <c r="AN62" s="21"/>
      <c r="AO62" s="21"/>
      <c r="AP62" s="115">
        <f t="shared" si="4"/>
        <v>0</v>
      </c>
      <c r="AQ62" s="11"/>
    </row>
    <row r="63" spans="1:43" ht="30" x14ac:dyDescent="0.25">
      <c r="A63" s="251"/>
      <c r="B63" s="250"/>
      <c r="C63" s="250"/>
      <c r="D63" s="122">
        <v>58</v>
      </c>
      <c r="E63" s="28" t="s">
        <v>96</v>
      </c>
      <c r="F63" s="20"/>
      <c r="G63" s="8"/>
      <c r="H63" s="20"/>
      <c r="I63" s="20"/>
      <c r="J63" s="106">
        <f t="shared" si="1"/>
        <v>0</v>
      </c>
      <c r="K63" s="8"/>
      <c r="L63" s="20"/>
      <c r="M63" s="8"/>
      <c r="N63" s="20"/>
      <c r="O63" s="20"/>
      <c r="P63" s="106">
        <f t="shared" si="2"/>
        <v>0</v>
      </c>
      <c r="Q63" s="8"/>
      <c r="R63" s="20"/>
      <c r="S63" s="8"/>
      <c r="T63" s="20"/>
      <c r="U63" s="8"/>
      <c r="V63" s="20"/>
      <c r="W63" s="8"/>
      <c r="X63" s="173">
        <f t="shared" si="0"/>
        <v>0</v>
      </c>
      <c r="Y63" s="174" t="str">
        <f t="shared" si="5"/>
        <v xml:space="preserve">      </v>
      </c>
      <c r="Z63" s="21"/>
      <c r="AA63" s="21"/>
      <c r="AB63" s="21"/>
      <c r="AC63" s="21"/>
      <c r="AD63" s="21"/>
      <c r="AE63" s="21"/>
      <c r="AF63" s="21"/>
      <c r="AG63" s="115">
        <f t="shared" si="3"/>
        <v>0</v>
      </c>
      <c r="AH63" s="11"/>
      <c r="AI63" s="21"/>
      <c r="AJ63" s="21"/>
      <c r="AK63" s="21"/>
      <c r="AL63" s="21"/>
      <c r="AM63" s="21"/>
      <c r="AN63" s="21"/>
      <c r="AO63" s="21"/>
      <c r="AP63" s="115">
        <f t="shared" si="4"/>
        <v>0</v>
      </c>
      <c r="AQ63" s="11"/>
    </row>
    <row r="64" spans="1:43" x14ac:dyDescent="0.25">
      <c r="A64" s="251"/>
      <c r="B64" s="250"/>
      <c r="C64" s="250"/>
      <c r="D64" s="122">
        <v>59</v>
      </c>
      <c r="E64" s="28" t="s">
        <v>97</v>
      </c>
      <c r="F64" s="20"/>
      <c r="G64" s="8"/>
      <c r="H64" s="20"/>
      <c r="I64" s="20"/>
      <c r="J64" s="106">
        <f t="shared" si="1"/>
        <v>0</v>
      </c>
      <c r="K64" s="8"/>
      <c r="L64" s="20"/>
      <c r="M64" s="8"/>
      <c r="N64" s="20"/>
      <c r="O64" s="20"/>
      <c r="P64" s="106">
        <f t="shared" si="2"/>
        <v>0</v>
      </c>
      <c r="Q64" s="8"/>
      <c r="R64" s="20"/>
      <c r="S64" s="8"/>
      <c r="T64" s="20"/>
      <c r="U64" s="8"/>
      <c r="V64" s="20"/>
      <c r="W64" s="8"/>
      <c r="X64" s="173">
        <f t="shared" si="0"/>
        <v>0</v>
      </c>
      <c r="Y64" s="174" t="str">
        <f t="shared" si="5"/>
        <v xml:space="preserve">      </v>
      </c>
      <c r="Z64" s="21"/>
      <c r="AA64" s="21"/>
      <c r="AB64" s="21"/>
      <c r="AC64" s="21"/>
      <c r="AD64" s="21"/>
      <c r="AE64" s="21"/>
      <c r="AF64" s="21"/>
      <c r="AG64" s="115">
        <f t="shared" si="3"/>
        <v>0</v>
      </c>
      <c r="AH64" s="11"/>
      <c r="AI64" s="21"/>
      <c r="AJ64" s="21"/>
      <c r="AK64" s="21"/>
      <c r="AL64" s="21"/>
      <c r="AM64" s="21"/>
      <c r="AN64" s="21"/>
      <c r="AO64" s="21"/>
      <c r="AP64" s="115">
        <f t="shared" si="4"/>
        <v>0</v>
      </c>
      <c r="AQ64" s="11"/>
    </row>
    <row r="65" spans="1:43" ht="30" x14ac:dyDescent="0.25">
      <c r="A65" s="251"/>
      <c r="B65" s="250"/>
      <c r="C65" s="250"/>
      <c r="D65" s="122">
        <v>60</v>
      </c>
      <c r="E65" s="28" t="s">
        <v>98</v>
      </c>
      <c r="F65" s="20"/>
      <c r="G65" s="8"/>
      <c r="H65" s="20"/>
      <c r="I65" s="20"/>
      <c r="J65" s="106">
        <f t="shared" si="1"/>
        <v>0</v>
      </c>
      <c r="K65" s="8"/>
      <c r="L65" s="20"/>
      <c r="M65" s="8"/>
      <c r="N65" s="20"/>
      <c r="O65" s="20"/>
      <c r="P65" s="106">
        <f t="shared" si="2"/>
        <v>0</v>
      </c>
      <c r="Q65" s="8"/>
      <c r="R65" s="20"/>
      <c r="S65" s="8"/>
      <c r="T65" s="20"/>
      <c r="U65" s="8"/>
      <c r="V65" s="20"/>
      <c r="W65" s="8"/>
      <c r="X65" s="173">
        <f t="shared" si="0"/>
        <v>0</v>
      </c>
      <c r="Y65" s="174" t="str">
        <f t="shared" si="5"/>
        <v xml:space="preserve">      </v>
      </c>
      <c r="Z65" s="21"/>
      <c r="AA65" s="21"/>
      <c r="AB65" s="21"/>
      <c r="AC65" s="21"/>
      <c r="AD65" s="21"/>
      <c r="AE65" s="21"/>
      <c r="AF65" s="21"/>
      <c r="AG65" s="115">
        <f t="shared" si="3"/>
        <v>0</v>
      </c>
      <c r="AH65" s="11"/>
      <c r="AI65" s="21"/>
      <c r="AJ65" s="21"/>
      <c r="AK65" s="21"/>
      <c r="AL65" s="21"/>
      <c r="AM65" s="21"/>
      <c r="AN65" s="21"/>
      <c r="AO65" s="21"/>
      <c r="AP65" s="115">
        <f t="shared" si="4"/>
        <v>0</v>
      </c>
      <c r="AQ65" s="11"/>
    </row>
    <row r="66" spans="1:43" ht="30" x14ac:dyDescent="0.25">
      <c r="A66" s="251"/>
      <c r="B66" s="250"/>
      <c r="C66" s="250"/>
      <c r="D66" s="122">
        <v>61</v>
      </c>
      <c r="E66" s="28" t="s">
        <v>50</v>
      </c>
      <c r="F66" s="56"/>
      <c r="G66" s="57"/>
      <c r="H66" s="56"/>
      <c r="I66" s="56"/>
      <c r="J66" s="108"/>
      <c r="K66" s="57"/>
      <c r="L66" s="56"/>
      <c r="M66" s="57"/>
      <c r="N66" s="56"/>
      <c r="O66" s="56"/>
      <c r="P66" s="108"/>
      <c r="Q66" s="57"/>
      <c r="R66" s="56"/>
      <c r="S66" s="57"/>
      <c r="T66" s="56"/>
      <c r="U66" s="57"/>
      <c r="V66" s="56"/>
      <c r="W66" s="57"/>
      <c r="X66" s="175"/>
      <c r="Y66" s="176" t="str">
        <f t="shared" si="5"/>
        <v xml:space="preserve">      </v>
      </c>
      <c r="Z66" s="58"/>
      <c r="AA66" s="58"/>
      <c r="AB66" s="58"/>
      <c r="AC66" s="58"/>
      <c r="AD66" s="58"/>
      <c r="AE66" s="58"/>
      <c r="AF66" s="58"/>
      <c r="AG66" s="117"/>
      <c r="AH66" s="59"/>
      <c r="AI66" s="58"/>
      <c r="AJ66" s="58"/>
      <c r="AK66" s="58"/>
      <c r="AL66" s="58"/>
      <c r="AM66" s="58"/>
      <c r="AN66" s="58"/>
      <c r="AO66" s="58"/>
      <c r="AP66" s="117"/>
      <c r="AQ66" s="59"/>
    </row>
    <row r="67" spans="1:43" ht="60" x14ac:dyDescent="0.25">
      <c r="A67" s="251"/>
      <c r="B67" s="122" t="s">
        <v>99</v>
      </c>
      <c r="C67" s="125" t="s">
        <v>100</v>
      </c>
      <c r="D67" s="122">
        <v>62</v>
      </c>
      <c r="E67" s="28" t="s">
        <v>101</v>
      </c>
      <c r="F67" s="160"/>
      <c r="G67" s="205"/>
      <c r="H67" s="160"/>
      <c r="I67" s="160"/>
      <c r="J67" s="206">
        <f t="shared" si="1"/>
        <v>0</v>
      </c>
      <c r="K67" s="205"/>
      <c r="L67" s="160"/>
      <c r="M67" s="205"/>
      <c r="N67" s="160"/>
      <c r="O67" s="160">
        <v>4</v>
      </c>
      <c r="P67" s="206">
        <f t="shared" si="2"/>
        <v>4</v>
      </c>
      <c r="Q67" s="205" t="s">
        <v>1004</v>
      </c>
      <c r="R67" s="160">
        <v>1.5</v>
      </c>
      <c r="S67" s="205" t="s">
        <v>1102</v>
      </c>
      <c r="T67" s="160"/>
      <c r="U67" s="205"/>
      <c r="V67" s="160">
        <v>1</v>
      </c>
      <c r="W67" s="205" t="s">
        <v>1005</v>
      </c>
      <c r="X67" s="173">
        <f t="shared" si="0"/>
        <v>6.5</v>
      </c>
      <c r="Y67" s="174" t="str">
        <f t="shared" si="5"/>
        <v xml:space="preserve">   Test Kit required = No of ASHAs X 12 Kits X rate per kit = 1, 091 X 12 X Rs 30.55 = Rs 3,99,960/- say Rs 4,00,000/-Please refer NIDDCP writeup for details. Management of IDD Monitoring Laboratory. Please refer NIDDCP writeup for details.  IDD Goitre Survey for 2 districts @Rs 50,000/district. Please refer NIDDCP writeup for details</v>
      </c>
      <c r="Z67" s="207"/>
      <c r="AA67" s="21"/>
      <c r="AB67" s="21"/>
      <c r="AC67" s="21"/>
      <c r="AD67" s="21"/>
      <c r="AE67" s="21"/>
      <c r="AF67" s="21"/>
      <c r="AG67" s="115">
        <f t="shared" si="3"/>
        <v>0</v>
      </c>
      <c r="AH67" s="11"/>
      <c r="AI67" s="21"/>
      <c r="AJ67" s="21"/>
      <c r="AK67" s="21"/>
      <c r="AL67" s="21"/>
      <c r="AM67" s="21"/>
      <c r="AN67" s="21"/>
      <c r="AO67" s="21"/>
      <c r="AP67" s="115">
        <f t="shared" si="4"/>
        <v>0</v>
      </c>
      <c r="AQ67" s="11"/>
    </row>
    <row r="68" spans="1:43" x14ac:dyDescent="0.25">
      <c r="A68" s="251"/>
      <c r="B68" s="253" t="s">
        <v>102</v>
      </c>
      <c r="C68" s="253"/>
      <c r="D68" s="253"/>
      <c r="E68" s="31"/>
      <c r="F68" s="208">
        <f>SUM(F6:F67)</f>
        <v>143.38999999999999</v>
      </c>
      <c r="G68" s="208"/>
      <c r="H68" s="208">
        <f t="shared" ref="H68:AO68" si="6">SUM(H6:H67)</f>
        <v>0</v>
      </c>
      <c r="I68" s="208">
        <f t="shared" si="6"/>
        <v>0</v>
      </c>
      <c r="J68" s="208">
        <f t="shared" si="6"/>
        <v>0</v>
      </c>
      <c r="K68" s="208"/>
      <c r="L68" s="208">
        <f t="shared" si="6"/>
        <v>115.40499999999997</v>
      </c>
      <c r="M68" s="208"/>
      <c r="N68" s="208">
        <f t="shared" si="6"/>
        <v>0</v>
      </c>
      <c r="O68" s="208">
        <f t="shared" si="6"/>
        <v>316.53999999999996</v>
      </c>
      <c r="P68" s="208">
        <f t="shared" si="6"/>
        <v>316.53999999999996</v>
      </c>
      <c r="Q68" s="208"/>
      <c r="R68" s="208">
        <f t="shared" si="6"/>
        <v>47.39</v>
      </c>
      <c r="S68" s="208"/>
      <c r="T68" s="208">
        <f t="shared" si="6"/>
        <v>652.60800000000006</v>
      </c>
      <c r="U68" s="208"/>
      <c r="V68" s="208">
        <f t="shared" si="6"/>
        <v>9.98</v>
      </c>
      <c r="W68" s="208"/>
      <c r="X68" s="177">
        <f>SUM(X6:X67)</f>
        <v>1285.3130000000001</v>
      </c>
      <c r="Y68" s="178" t="str">
        <f t="shared" si="5"/>
        <v xml:space="preserve">      </v>
      </c>
      <c r="Z68" s="208">
        <f t="shared" si="6"/>
        <v>0</v>
      </c>
      <c r="AA68" s="25">
        <f t="shared" si="6"/>
        <v>0</v>
      </c>
      <c r="AB68" s="25">
        <f t="shared" si="6"/>
        <v>0</v>
      </c>
      <c r="AC68" s="25">
        <f t="shared" si="6"/>
        <v>0</v>
      </c>
      <c r="AD68" s="25">
        <f t="shared" si="6"/>
        <v>0</v>
      </c>
      <c r="AE68" s="25">
        <f t="shared" si="6"/>
        <v>0</v>
      </c>
      <c r="AF68" s="25">
        <f t="shared" si="6"/>
        <v>0</v>
      </c>
      <c r="AG68" s="114">
        <f>SUM(AG6:AG67)</f>
        <v>0</v>
      </c>
      <c r="AH68" s="26"/>
      <c r="AI68" s="25">
        <f t="shared" si="6"/>
        <v>0</v>
      </c>
      <c r="AJ68" s="25">
        <f t="shared" si="6"/>
        <v>0</v>
      </c>
      <c r="AK68" s="25">
        <f t="shared" si="6"/>
        <v>0</v>
      </c>
      <c r="AL68" s="25">
        <f t="shared" si="6"/>
        <v>0</v>
      </c>
      <c r="AM68" s="25">
        <f t="shared" si="6"/>
        <v>0</v>
      </c>
      <c r="AN68" s="25">
        <f t="shared" si="6"/>
        <v>0</v>
      </c>
      <c r="AO68" s="25">
        <f t="shared" si="6"/>
        <v>0</v>
      </c>
      <c r="AP68" s="114">
        <f>SUM(AP6:AP67)</f>
        <v>0</v>
      </c>
      <c r="AQ68" s="26"/>
    </row>
    <row r="69" spans="1:43" ht="90" x14ac:dyDescent="0.25">
      <c r="A69" s="251" t="s">
        <v>103</v>
      </c>
      <c r="B69" s="122" t="s">
        <v>104</v>
      </c>
      <c r="C69" s="122" t="s">
        <v>105</v>
      </c>
      <c r="D69" s="122">
        <v>63</v>
      </c>
      <c r="E69" s="28" t="s">
        <v>106</v>
      </c>
      <c r="F69" s="160"/>
      <c r="G69" s="205"/>
      <c r="H69" s="160"/>
      <c r="I69" s="160"/>
      <c r="J69" s="206">
        <f t="shared" si="1"/>
        <v>0</v>
      </c>
      <c r="K69" s="205"/>
      <c r="L69" s="160"/>
      <c r="M69" s="205"/>
      <c r="N69" s="160"/>
      <c r="O69" s="160"/>
      <c r="P69" s="206">
        <f t="shared" si="2"/>
        <v>0</v>
      </c>
      <c r="Q69" s="205"/>
      <c r="R69" s="160">
        <v>2</v>
      </c>
      <c r="S69" s="205" t="s">
        <v>1043</v>
      </c>
      <c r="T69" s="160">
        <v>23.32</v>
      </c>
      <c r="U69" s="205" t="s">
        <v>1044</v>
      </c>
      <c r="V69" s="160"/>
      <c r="W69" s="205"/>
      <c r="X69" s="173">
        <f t="shared" ref="X69:X91" si="7">F69+J69+L69+P69+R69+T69+V69</f>
        <v>25.32</v>
      </c>
      <c r="Y69" s="174" t="str">
        <f t="shared" si="5"/>
        <v xml:space="preserve">    Recurring cost for Laboratory Support. Proposal shifted as per NPCC discussion 1. Mobility support for State Surveillance Unit (SSU) - Rs. 2 Lakhs
3. Mobility Support for District Surveillance Unit (DSU) - Rs. 7.68 Lakhs
4. Operational Costs - Rs. 13.64 Lakhs
Please refer IDSP writeup for details. </v>
      </c>
      <c r="Z69" s="207"/>
      <c r="AA69" s="21"/>
      <c r="AB69" s="21"/>
      <c r="AC69" s="21"/>
      <c r="AD69" s="21"/>
      <c r="AE69" s="21"/>
      <c r="AF69" s="21"/>
      <c r="AG69" s="115">
        <f t="shared" si="3"/>
        <v>0</v>
      </c>
      <c r="AH69" s="11"/>
      <c r="AI69" s="21"/>
      <c r="AJ69" s="21"/>
      <c r="AK69" s="21"/>
      <c r="AL69" s="21"/>
      <c r="AM69" s="21"/>
      <c r="AN69" s="21"/>
      <c r="AO69" s="21"/>
      <c r="AP69" s="115">
        <f t="shared" si="4"/>
        <v>0</v>
      </c>
      <c r="AQ69" s="11"/>
    </row>
    <row r="70" spans="1:43" ht="210" x14ac:dyDescent="0.25">
      <c r="A70" s="251"/>
      <c r="B70" s="249" t="s">
        <v>107</v>
      </c>
      <c r="C70" s="249" t="s">
        <v>108</v>
      </c>
      <c r="D70" s="122">
        <v>64</v>
      </c>
      <c r="E70" s="28" t="s">
        <v>109</v>
      </c>
      <c r="F70" s="160"/>
      <c r="G70" s="205"/>
      <c r="H70" s="160"/>
      <c r="I70" s="160"/>
      <c r="J70" s="206">
        <f t="shared" si="1"/>
        <v>0</v>
      </c>
      <c r="K70" s="205"/>
      <c r="L70" s="160">
        <v>2.8</v>
      </c>
      <c r="M70" s="205" t="s">
        <v>1021</v>
      </c>
      <c r="N70" s="160"/>
      <c r="O70" s="160">
        <v>234.47</v>
      </c>
      <c r="P70" s="206">
        <f t="shared" si="2"/>
        <v>234.47</v>
      </c>
      <c r="Q70" s="205" t="s">
        <v>1083</v>
      </c>
      <c r="R70" s="160">
        <v>13.46</v>
      </c>
      <c r="S70" s="205" t="s">
        <v>483</v>
      </c>
      <c r="T70" s="160">
        <v>235.61</v>
      </c>
      <c r="U70" s="205" t="s">
        <v>903</v>
      </c>
      <c r="V70" s="160">
        <v>15.28</v>
      </c>
      <c r="W70" s="205" t="s">
        <v>487</v>
      </c>
      <c r="X70" s="173">
        <f t="shared" si="7"/>
        <v>501.62</v>
      </c>
      <c r="Y70" s="174" t="str">
        <f t="shared" si="5"/>
        <v xml:space="preserve">  1. Non Health Equiptment (NHP)-GFATM - Rs. 2.6 Lakhs
2.  Logistic for Entomological lab - Rs. 0.2 Lakhs
Please refer NVBDCP writeup for details. 1. Chloroquine phosphate tablets - Rs. 4.4 Lakhs
2. Primaquine tablets 2.5 mg - Rs. 2.7 Lakhs
3. Primaquine tablets 7.5 mg - Rs. 2.62 Lakhs
4. Quinine sulphate tablets - Rs. 1.07 Lakhs
5. Quinine Injections and Artesunate Injection - Rs.5.61 Lakhs
6. Other Drugs - Rs. 218.08 Lakhs
Please refer NVBDCP writeup for details.
Proposal submitted as per NPCC discussions RDT Malaria – bi-valent (For Non Project states).
Please refer NVBDCP writeup for details 1. Operational Cost for Spray Wages - Rs. 62.9 Lakhs
2. Operational Cost for IRS - Rs. 24.84 Lakhs
3. Consecutive and Concurrent supervision of Indoor Residual Spray - Rs. 12.1 Lakhs
4. Operationa Cost for Impregnation of Bed-Nets for NE State - Rs. 16.84 Lakhs
5. Biological and Environmental Management through VHSNC - Rs. 1.94 Lakhs
6. Contingency support - Rs. 33.32 Lakhs
7. Supply Chain Management Cost Under GFATM - Rs. 83.68
Please refer NVBDCP writeup for details 1. Entomological unit functioning - Rs. 3 Lakhs
2. Special Malaria Intervention for High Risk Group for Tribal population for hard to reach are to control prevent resugence of Malaria - Rs. 12.28 Lakhs
Please refer NVBDCP writeup for details</v>
      </c>
      <c r="Z70" s="207"/>
      <c r="AA70" s="21"/>
      <c r="AB70" s="21"/>
      <c r="AC70" s="21"/>
      <c r="AD70" s="21"/>
      <c r="AE70" s="21"/>
      <c r="AF70" s="21"/>
      <c r="AG70" s="115">
        <f t="shared" si="3"/>
        <v>0</v>
      </c>
      <c r="AH70" s="11"/>
      <c r="AI70" s="21"/>
      <c r="AJ70" s="21"/>
      <c r="AK70" s="21"/>
      <c r="AL70" s="21"/>
      <c r="AM70" s="21"/>
      <c r="AN70" s="21"/>
      <c r="AO70" s="21"/>
      <c r="AP70" s="115">
        <f t="shared" si="4"/>
        <v>0</v>
      </c>
      <c r="AQ70" s="11"/>
    </row>
    <row r="71" spans="1:43" x14ac:dyDescent="0.25">
      <c r="A71" s="251"/>
      <c r="B71" s="250"/>
      <c r="C71" s="250"/>
      <c r="D71" s="122">
        <v>65</v>
      </c>
      <c r="E71" s="28" t="s">
        <v>110</v>
      </c>
      <c r="F71" s="160"/>
      <c r="G71" s="205"/>
      <c r="H71" s="160"/>
      <c r="I71" s="160"/>
      <c r="J71" s="206">
        <f t="shared" ref="J71:J132" si="8">H71+I71</f>
        <v>0</v>
      </c>
      <c r="K71" s="205"/>
      <c r="L71" s="160"/>
      <c r="M71" s="205"/>
      <c r="N71" s="160">
        <v>0.22</v>
      </c>
      <c r="O71" s="160"/>
      <c r="P71" s="206"/>
      <c r="Q71" s="205"/>
      <c r="R71" s="160"/>
      <c r="S71" s="205"/>
      <c r="T71" s="160"/>
      <c r="U71" s="205"/>
      <c r="V71" s="160"/>
      <c r="W71" s="205"/>
      <c r="X71" s="173">
        <f t="shared" si="7"/>
        <v>0</v>
      </c>
      <c r="Y71" s="174" t="str">
        <f t="shared" ref="Y71:Y134" si="9">CONCATENATE(G71," ",K71," ",M71," ",Q71," ",S71," ",U71," ",W71)</f>
        <v xml:space="preserve">      </v>
      </c>
      <c r="Z71" s="207"/>
      <c r="AA71" s="21"/>
      <c r="AB71" s="21"/>
      <c r="AC71" s="21"/>
      <c r="AD71" s="21"/>
      <c r="AE71" s="21"/>
      <c r="AF71" s="21"/>
      <c r="AG71" s="115">
        <f t="shared" ref="AG71:AG132" si="10">SUM(Z71:AF71)</f>
        <v>0</v>
      </c>
      <c r="AH71" s="11"/>
      <c r="AI71" s="21"/>
      <c r="AJ71" s="21"/>
      <c r="AK71" s="21"/>
      <c r="AL71" s="21"/>
      <c r="AM71" s="21"/>
      <c r="AN71" s="21"/>
      <c r="AO71" s="21"/>
      <c r="AP71" s="115">
        <f t="shared" ref="AP71:AP132" si="11">SUM(AI71:AO71)</f>
        <v>0</v>
      </c>
      <c r="AQ71" s="11"/>
    </row>
    <row r="72" spans="1:43" ht="45" x14ac:dyDescent="0.25">
      <c r="A72" s="251"/>
      <c r="B72" s="250"/>
      <c r="C72" s="250"/>
      <c r="D72" s="122">
        <v>66</v>
      </c>
      <c r="E72" s="28" t="s">
        <v>111</v>
      </c>
      <c r="F72" s="160"/>
      <c r="G72" s="205"/>
      <c r="H72" s="160"/>
      <c r="I72" s="160"/>
      <c r="J72" s="206">
        <f t="shared" si="8"/>
        <v>0</v>
      </c>
      <c r="K72" s="205"/>
      <c r="L72" s="160"/>
      <c r="M72" s="205"/>
      <c r="N72" s="160">
        <v>0.22</v>
      </c>
      <c r="O72" s="160"/>
      <c r="P72" s="206">
        <f t="shared" ref="P72:P132" si="12">N72+O72</f>
        <v>0.22</v>
      </c>
      <c r="Q72" s="205" t="s">
        <v>488</v>
      </c>
      <c r="R72" s="160"/>
      <c r="S72" s="205"/>
      <c r="T72" s="160"/>
      <c r="U72" s="205"/>
      <c r="V72" s="160"/>
      <c r="W72" s="205"/>
      <c r="X72" s="173">
        <f t="shared" si="7"/>
        <v>0.22</v>
      </c>
      <c r="Y72" s="174" t="str">
        <f t="shared" si="9"/>
        <v xml:space="preserve">   Payment to NIV towards JE Kits as Head Quarter. Please refer NVBDCP writeup for details   </v>
      </c>
      <c r="Z72" s="207"/>
      <c r="AA72" s="21"/>
      <c r="AB72" s="21"/>
      <c r="AC72" s="21"/>
      <c r="AD72" s="21"/>
      <c r="AE72" s="21"/>
      <c r="AF72" s="21"/>
      <c r="AG72" s="115">
        <f t="shared" si="10"/>
        <v>0</v>
      </c>
      <c r="AH72" s="11"/>
      <c r="AI72" s="21"/>
      <c r="AJ72" s="21"/>
      <c r="AK72" s="21"/>
      <c r="AL72" s="21"/>
      <c r="AM72" s="21"/>
      <c r="AN72" s="21"/>
      <c r="AO72" s="21"/>
      <c r="AP72" s="115">
        <f t="shared" si="11"/>
        <v>0</v>
      </c>
      <c r="AQ72" s="11"/>
    </row>
    <row r="73" spans="1:43" ht="120" x14ac:dyDescent="0.25">
      <c r="A73" s="251"/>
      <c r="B73" s="250"/>
      <c r="C73" s="250"/>
      <c r="D73" s="122">
        <v>67</v>
      </c>
      <c r="E73" s="28" t="s">
        <v>112</v>
      </c>
      <c r="F73" s="160"/>
      <c r="G73" s="205"/>
      <c r="H73" s="160"/>
      <c r="I73" s="160"/>
      <c r="J73" s="206">
        <f t="shared" si="8"/>
        <v>0</v>
      </c>
      <c r="K73" s="205"/>
      <c r="L73" s="160"/>
      <c r="M73" s="205"/>
      <c r="N73" s="160">
        <v>4.46</v>
      </c>
      <c r="O73" s="160">
        <v>3.38</v>
      </c>
      <c r="P73" s="206">
        <f t="shared" si="12"/>
        <v>7.84</v>
      </c>
      <c r="Q73" s="205" t="s">
        <v>489</v>
      </c>
      <c r="R73" s="160">
        <v>11.2</v>
      </c>
      <c r="S73" s="205" t="s">
        <v>1084</v>
      </c>
      <c r="T73" s="160">
        <v>10.31</v>
      </c>
      <c r="U73" s="205" t="s">
        <v>491</v>
      </c>
      <c r="V73" s="160">
        <v>2</v>
      </c>
      <c r="W73" s="205" t="s">
        <v>492</v>
      </c>
      <c r="X73" s="173">
        <f t="shared" si="7"/>
        <v>31.35</v>
      </c>
      <c r="Y73" s="174" t="str">
        <f t="shared" si="9"/>
        <v xml:space="preserve">   1. Temephos, Bti vector control - Rs. 1.08 Lakhs
2.  Malathion 90%, Deltamehthrin 2.5% EC, Cyphenothrin for space spray - Rs. 2.3 Lakhs
3. Test kids to be supplied by GoI (ELISA based NS1 kit and Mac ELISA kits) - Rs. 4.46 Lakhs
Please refer NVBDCP writeup for details 1. Dengue NS1 Antigen Kit -Rs. 11.2 Lakhs
Please refer NVBDCP writeup for details. Proposal submitted as per NPCC discussions 1. Intersectoral convergence Dengue - Rs. 1.82 Lakhs
2. Dengue and Chikungunya Case Management - Rs. 0.98 Lakhs
3. Dengue and Chikungunya : Vector Control, Environmental Management Fogging Machine - Rs. 7.51 Lakhs
Please refer NVBDCP writeup for details Sentinel Surveilance Hospital Recurrence. Please refer NVBDCP writeup for details</v>
      </c>
      <c r="Z73" s="207"/>
      <c r="AA73" s="21"/>
      <c r="AB73" s="21"/>
      <c r="AC73" s="21"/>
      <c r="AD73" s="21"/>
      <c r="AE73" s="21"/>
      <c r="AF73" s="21"/>
      <c r="AG73" s="115">
        <f t="shared" si="10"/>
        <v>0</v>
      </c>
      <c r="AH73" s="11"/>
      <c r="AI73" s="21"/>
      <c r="AJ73" s="21"/>
      <c r="AK73" s="21"/>
      <c r="AL73" s="21"/>
      <c r="AM73" s="21"/>
      <c r="AN73" s="21"/>
      <c r="AO73" s="21"/>
      <c r="AP73" s="115">
        <f t="shared" si="11"/>
        <v>0</v>
      </c>
      <c r="AQ73" s="11"/>
    </row>
    <row r="74" spans="1:43" x14ac:dyDescent="0.25">
      <c r="A74" s="251"/>
      <c r="B74" s="250"/>
      <c r="C74" s="250"/>
      <c r="D74" s="122">
        <v>68</v>
      </c>
      <c r="E74" s="28" t="s">
        <v>113</v>
      </c>
      <c r="F74" s="20"/>
      <c r="G74" s="8"/>
      <c r="H74" s="20"/>
      <c r="I74" s="20"/>
      <c r="J74" s="106">
        <f t="shared" si="8"/>
        <v>0</v>
      </c>
      <c r="K74" s="8"/>
      <c r="L74" s="20"/>
      <c r="M74" s="8"/>
      <c r="N74" s="20"/>
      <c r="O74" s="20"/>
      <c r="P74" s="106">
        <f t="shared" si="12"/>
        <v>0</v>
      </c>
      <c r="Q74" s="8"/>
      <c r="R74" s="20"/>
      <c r="S74" s="8"/>
      <c r="T74" s="20"/>
      <c r="U74" s="8"/>
      <c r="V74" s="20"/>
      <c r="W74" s="8"/>
      <c r="X74" s="173">
        <f t="shared" si="7"/>
        <v>0</v>
      </c>
      <c r="Y74" s="174" t="str">
        <f t="shared" si="9"/>
        <v xml:space="preserve">      </v>
      </c>
      <c r="Z74" s="21"/>
      <c r="AA74" s="21"/>
      <c r="AB74" s="21"/>
      <c r="AC74" s="21"/>
      <c r="AD74" s="21"/>
      <c r="AE74" s="21"/>
      <c r="AF74" s="21"/>
      <c r="AG74" s="115">
        <f t="shared" si="10"/>
        <v>0</v>
      </c>
      <c r="AH74" s="11"/>
      <c r="AI74" s="21"/>
      <c r="AJ74" s="21"/>
      <c r="AK74" s="21"/>
      <c r="AL74" s="21"/>
      <c r="AM74" s="21"/>
      <c r="AN74" s="21"/>
      <c r="AO74" s="21"/>
      <c r="AP74" s="115">
        <f t="shared" si="11"/>
        <v>0</v>
      </c>
      <c r="AQ74" s="11"/>
    </row>
    <row r="75" spans="1:43" ht="60" x14ac:dyDescent="0.25">
      <c r="A75" s="251"/>
      <c r="B75" s="249" t="s">
        <v>114</v>
      </c>
      <c r="C75" s="249" t="s">
        <v>115</v>
      </c>
      <c r="D75" s="122">
        <v>69</v>
      </c>
      <c r="E75" s="28" t="s">
        <v>116</v>
      </c>
      <c r="F75" s="20"/>
      <c r="G75" s="8"/>
      <c r="H75" s="20"/>
      <c r="I75" s="20"/>
      <c r="J75" s="106">
        <f t="shared" si="8"/>
        <v>0</v>
      </c>
      <c r="K75" s="8"/>
      <c r="L75" s="20"/>
      <c r="M75" s="8"/>
      <c r="N75" s="20"/>
      <c r="O75" s="20">
        <v>0.1</v>
      </c>
      <c r="P75" s="106">
        <f t="shared" si="12"/>
        <v>0.1</v>
      </c>
      <c r="Q75" s="8" t="s">
        <v>496</v>
      </c>
      <c r="R75" s="20"/>
      <c r="S75" s="8"/>
      <c r="T75" s="20">
        <v>2.1</v>
      </c>
      <c r="U75" s="8" t="s">
        <v>494</v>
      </c>
      <c r="V75" s="20"/>
      <c r="W75" s="8"/>
      <c r="X75" s="173">
        <f t="shared" si="7"/>
        <v>2.2000000000000002</v>
      </c>
      <c r="Y75" s="174" t="str">
        <f t="shared" si="9"/>
        <v xml:space="preserve">   Supportive Drugs and Lab. Reagents. Please refer NLEP writeup for details  Travel expenses for Regular staff. Please refer NLEP writeup for details </v>
      </c>
      <c r="Z75" s="21"/>
      <c r="AA75" s="21"/>
      <c r="AB75" s="21"/>
      <c r="AC75" s="21"/>
      <c r="AD75" s="21"/>
      <c r="AE75" s="21"/>
      <c r="AF75" s="21"/>
      <c r="AG75" s="115">
        <f t="shared" si="10"/>
        <v>0</v>
      </c>
      <c r="AH75" s="11"/>
      <c r="AI75" s="21"/>
      <c r="AJ75" s="21"/>
      <c r="AK75" s="21"/>
      <c r="AL75" s="21"/>
      <c r="AM75" s="21"/>
      <c r="AN75" s="21"/>
      <c r="AO75" s="21"/>
      <c r="AP75" s="115">
        <f t="shared" si="11"/>
        <v>0</v>
      </c>
      <c r="AQ75" s="11"/>
    </row>
    <row r="76" spans="1:43" ht="30" x14ac:dyDescent="0.25">
      <c r="A76" s="251"/>
      <c r="B76" s="249"/>
      <c r="C76" s="249"/>
      <c r="D76" s="122">
        <v>70</v>
      </c>
      <c r="E76" s="28" t="s">
        <v>117</v>
      </c>
      <c r="F76" s="20"/>
      <c r="G76" s="8"/>
      <c r="H76" s="20"/>
      <c r="I76" s="20"/>
      <c r="J76" s="106">
        <f t="shared" si="8"/>
        <v>0</v>
      </c>
      <c r="K76" s="8"/>
      <c r="L76" s="20"/>
      <c r="M76" s="8"/>
      <c r="N76" s="20"/>
      <c r="O76" s="20"/>
      <c r="P76" s="106">
        <f t="shared" si="12"/>
        <v>0</v>
      </c>
      <c r="Q76" s="8"/>
      <c r="R76" s="20"/>
      <c r="S76" s="8"/>
      <c r="T76" s="20"/>
      <c r="U76" s="8"/>
      <c r="V76" s="20"/>
      <c r="W76" s="8"/>
      <c r="X76" s="173">
        <f t="shared" si="7"/>
        <v>0</v>
      </c>
      <c r="Y76" s="174" t="str">
        <f t="shared" si="9"/>
        <v xml:space="preserve">      </v>
      </c>
      <c r="Z76" s="21"/>
      <c r="AA76" s="21"/>
      <c r="AB76" s="21"/>
      <c r="AC76" s="21"/>
      <c r="AD76" s="21"/>
      <c r="AE76" s="21"/>
      <c r="AF76" s="21"/>
      <c r="AG76" s="115">
        <f t="shared" si="10"/>
        <v>0</v>
      </c>
      <c r="AH76" s="11"/>
      <c r="AI76" s="21"/>
      <c r="AJ76" s="21"/>
      <c r="AK76" s="21"/>
      <c r="AL76" s="21"/>
      <c r="AM76" s="21"/>
      <c r="AN76" s="21"/>
      <c r="AO76" s="21"/>
      <c r="AP76" s="115">
        <f t="shared" si="11"/>
        <v>0</v>
      </c>
      <c r="AQ76" s="11"/>
    </row>
    <row r="77" spans="1:43" x14ac:dyDescent="0.25">
      <c r="A77" s="251"/>
      <c r="B77" s="249"/>
      <c r="C77" s="249"/>
      <c r="D77" s="122">
        <v>71</v>
      </c>
      <c r="E77" s="28" t="s">
        <v>118</v>
      </c>
      <c r="F77" s="20"/>
      <c r="G77" s="8"/>
      <c r="H77" s="20"/>
      <c r="I77" s="20"/>
      <c r="J77" s="106">
        <f t="shared" si="8"/>
        <v>0</v>
      </c>
      <c r="K77" s="8"/>
      <c r="L77" s="20"/>
      <c r="M77" s="8"/>
      <c r="N77" s="20"/>
      <c r="O77" s="20"/>
      <c r="P77" s="106">
        <f t="shared" si="12"/>
        <v>0</v>
      </c>
      <c r="Q77" s="8"/>
      <c r="R77" s="20"/>
      <c r="S77" s="8"/>
      <c r="T77" s="20"/>
      <c r="U77" s="8"/>
      <c r="V77" s="20"/>
      <c r="W77" s="8"/>
      <c r="X77" s="173">
        <f t="shared" si="7"/>
        <v>0</v>
      </c>
      <c r="Y77" s="174" t="str">
        <f t="shared" si="9"/>
        <v xml:space="preserve">      </v>
      </c>
      <c r="Z77" s="21"/>
      <c r="AA77" s="21"/>
      <c r="AB77" s="21"/>
      <c r="AC77" s="21"/>
      <c r="AD77" s="21"/>
      <c r="AE77" s="21"/>
      <c r="AF77" s="21"/>
      <c r="AG77" s="115">
        <f t="shared" si="10"/>
        <v>0</v>
      </c>
      <c r="AH77" s="11"/>
      <c r="AI77" s="21"/>
      <c r="AJ77" s="21"/>
      <c r="AK77" s="21"/>
      <c r="AL77" s="21"/>
      <c r="AM77" s="21"/>
      <c r="AN77" s="21"/>
      <c r="AO77" s="21"/>
      <c r="AP77" s="115">
        <f t="shared" si="11"/>
        <v>0</v>
      </c>
      <c r="AQ77" s="11"/>
    </row>
    <row r="78" spans="1:43" ht="300" x14ac:dyDescent="0.25">
      <c r="A78" s="251"/>
      <c r="B78" s="249"/>
      <c r="C78" s="249"/>
      <c r="D78" s="122">
        <v>72</v>
      </c>
      <c r="E78" s="28" t="s">
        <v>119</v>
      </c>
      <c r="F78" s="20"/>
      <c r="G78" s="8"/>
      <c r="H78" s="20"/>
      <c r="I78" s="20"/>
      <c r="J78" s="106">
        <f t="shared" si="8"/>
        <v>0</v>
      </c>
      <c r="K78" s="8"/>
      <c r="L78" s="20"/>
      <c r="M78" s="8"/>
      <c r="N78" s="20"/>
      <c r="O78" s="20"/>
      <c r="P78" s="106">
        <f t="shared" si="12"/>
        <v>0</v>
      </c>
      <c r="Q78" s="8"/>
      <c r="R78" s="20"/>
      <c r="S78" s="8"/>
      <c r="T78" s="20">
        <v>23.04</v>
      </c>
      <c r="U78" s="8" t="s">
        <v>945</v>
      </c>
      <c r="V78" s="20"/>
      <c r="W78" s="8"/>
      <c r="X78" s="173">
        <f t="shared" si="7"/>
        <v>23.04</v>
      </c>
      <c r="Y78" s="174" t="str">
        <f t="shared" si="9"/>
        <v xml:space="preserve">     1. Specific Plan for high Endemic District. - Rs. 6 Lakhs. This is for conducting LCDC and active case surveillance at 5 Districts who have not reported case for 5 consecutive years. After this, they will be declared as Leprosy Free if there is no detection.
2. Case Detection &amp; Management services in Urban Areas - Rs. 2.4 Lakhs
3. Travel Expenses – Contractual Staff at State Level - Rs. 1.15 Lakhs
4. Mobility support ( State cell) - Rs. 1.58 Lakhs
5. Office Operation &amp; Maintenance – State Cell  - Rs. 1.08 Lakhs
6. State Cell – Consumables - Rs. 0.75 Lakhs
7. Office Operation &amp; Maintenance – District Cell - Rs. 5.76 Lakhs
8. Consumables  - District Cell - Rs. 4.32 Lakhs
Please refer NLEP writeup for details </v>
      </c>
      <c r="Z78" s="21"/>
      <c r="AA78" s="21"/>
      <c r="AB78" s="21"/>
      <c r="AC78" s="21"/>
      <c r="AD78" s="21"/>
      <c r="AE78" s="21"/>
      <c r="AF78" s="21"/>
      <c r="AG78" s="115">
        <f t="shared" si="10"/>
        <v>0</v>
      </c>
      <c r="AH78" s="11"/>
      <c r="AI78" s="21"/>
      <c r="AJ78" s="21"/>
      <c r="AK78" s="21"/>
      <c r="AL78" s="21"/>
      <c r="AM78" s="21"/>
      <c r="AN78" s="21"/>
      <c r="AO78" s="21"/>
      <c r="AP78" s="115">
        <f t="shared" si="11"/>
        <v>0</v>
      </c>
      <c r="AQ78" s="11"/>
    </row>
    <row r="79" spans="1:43" ht="270" x14ac:dyDescent="0.25">
      <c r="A79" s="251"/>
      <c r="B79" s="254" t="s">
        <v>120</v>
      </c>
      <c r="C79" s="254" t="s">
        <v>121</v>
      </c>
      <c r="D79" s="122">
        <v>73</v>
      </c>
      <c r="E79" s="28" t="s">
        <v>122</v>
      </c>
      <c r="F79" s="20">
        <v>28.43</v>
      </c>
      <c r="G79" s="8" t="s">
        <v>1048</v>
      </c>
      <c r="H79" s="20"/>
      <c r="I79" s="20">
        <v>35</v>
      </c>
      <c r="J79" s="106">
        <f t="shared" si="8"/>
        <v>35</v>
      </c>
      <c r="K79" s="8" t="s">
        <v>1049</v>
      </c>
      <c r="L79" s="20">
        <v>54.73</v>
      </c>
      <c r="M79" s="8" t="s">
        <v>1050</v>
      </c>
      <c r="N79" s="20"/>
      <c r="O79" s="20">
        <v>23.4</v>
      </c>
      <c r="P79" s="106">
        <f t="shared" si="12"/>
        <v>23.4</v>
      </c>
      <c r="Q79" s="8" t="s">
        <v>904</v>
      </c>
      <c r="R79" s="20">
        <v>97</v>
      </c>
      <c r="S79" s="8" t="s">
        <v>1051</v>
      </c>
      <c r="T79" s="20">
        <v>27</v>
      </c>
      <c r="U79" s="8" t="s">
        <v>1052</v>
      </c>
      <c r="V79" s="20">
        <v>20</v>
      </c>
      <c r="W79" s="8" t="s">
        <v>1053</v>
      </c>
      <c r="X79" s="173">
        <f t="shared" si="7"/>
        <v>285.56</v>
      </c>
      <c r="Y79" s="174" t="str">
        <f t="shared" si="9"/>
        <v>Honorarium for expected 780 CAT I Treatment supporters @ Rs 1000 per treatment supported for Non ASHA Treatment supporters = Rs. 7,80,000/- (Aizawl – Rs 5 lakhsChamphai, Kolasib, Lunglei, siaha – Rs 50,000 each, Lawgtlai Rs 40,000, Mamit Rs 15,000, Serchhip Rs 25,000 
Tribal incentives for DSTB patient @ Rs 750 after treatment completion for 2750 patients amounting to Rs 20.63 lakhs Maintenance refurbishment of DTCs, TUs and DMCs for 8 districts amounting to Rs 30,00,000 /- (Aizawl – Rs. 6 lakhs, Champhai Rs 4 lakh, Kolasib, Lawngtlai, Mamit, Siaha Serchhip -Rs 3 lakhs each, Lunglei Rs 5 lakhs) and maintenance costs for State TB Cell and C&amp;DST Lab amounting to Rs 5,00,000 /- Maintenance of equipment at STC,DTC,TU,TDC amounting to Rs54,00,000/- (STC – Rs 10 lakhs, Aizawl – Rs. 7 lakhs, Champhai, Kolasib, Lawngtlai, Mamit, Siaha Serchhip -Rs 5 lakhs each, Lunglei Rs 5.5 lakhs, Hnahthial, Khawzawl, Saitual- Rs 50,000 each)
Procurement of Equipment for DRTB Ward as follows :
1.	2 nos Nebulizer for DRTB Ward Rs 4000x2= Rs 8,000/-
2.	Analog BP Instrument Rs 5000x2= Rs 10,000/-
3.	ECG Machine Rs 25,000/-
4.	Oxygen regulator Rs 2000x3= Rs 6,000/-
5.	Pulse Oximeter Rs 2000x2= Rs 4,000/-
6.	Single door refrigerator Rs 20,000/- In case of shortage of supply or delay in supply of Anti TB Drugs due to unforeseen circumstances Procurement of 1st Line Drugs at the state level has been proposed Rs 10,00,000/-
Procurement of Thermocol boxes = Rs 5,00,000/-
Drug Transportation charges within state (From State Drug Store to all districts and sub district level) = Rs 8,40,000 Charges for sample collection and transport for diagnosis, DST, Follow-up, FLLPA from different health facilities to NAAT facility and C&amp;DST Lab  Rs.46,00,000 
(Aizawl, Champhai, Kolasib, Lawngtlai, Lunglei, Mamit, Siaha, Serchhip Rs 5 lakhs each. 
Saitual, Hnahthial, Khawzawl Rs 1 lakh Each)
Lab. Materials &amp; Consumables for TDCs  = Rs.51,00,000 (Aizawl Rs 8 Lakhs, Lunglei Rs 7 Lakhs, Champhai, Kolasib, Lawngtlai, Mamit, Siaha, Serchhip Rs 6 lakhs each) Incentives for community volunteers undertaking ACF , household visits, symptoms screening, referrals etc. =Rs.27,00,000 (Rs 3 lakhs each for 8 districts and Rs 1 lakh each for 3 new districts) Operational Research on TB for Medical College through STF  = Rs 10,00,000
Sub national disease free certification : Claim Bronze for Serchhip District @ Rs 2 lakhs.
TA/DA costs of all officers working in NTEP in conducting CIE/SIE/JSS  Rs 8,00,000</v>
      </c>
      <c r="Z79" s="21"/>
      <c r="AA79" s="21"/>
      <c r="AB79" s="21"/>
      <c r="AC79" s="21"/>
      <c r="AD79" s="21"/>
      <c r="AE79" s="21"/>
      <c r="AF79" s="21"/>
      <c r="AG79" s="115">
        <f t="shared" si="10"/>
        <v>0</v>
      </c>
      <c r="AH79" s="11"/>
      <c r="AI79" s="21"/>
      <c r="AJ79" s="21"/>
      <c r="AK79" s="21"/>
      <c r="AL79" s="21"/>
      <c r="AM79" s="21"/>
      <c r="AN79" s="21"/>
      <c r="AO79" s="21"/>
      <c r="AP79" s="115">
        <f t="shared" si="11"/>
        <v>0</v>
      </c>
      <c r="AQ79" s="11"/>
    </row>
    <row r="80" spans="1:43" ht="120" x14ac:dyDescent="0.25">
      <c r="A80" s="251"/>
      <c r="B80" s="254"/>
      <c r="C80" s="254"/>
      <c r="D80" s="122">
        <v>74</v>
      </c>
      <c r="E80" s="28" t="s">
        <v>123</v>
      </c>
      <c r="F80" s="20">
        <v>195</v>
      </c>
      <c r="G80" s="8" t="s">
        <v>838</v>
      </c>
      <c r="H80" s="20"/>
      <c r="I80" s="20"/>
      <c r="J80" s="106">
        <f t="shared" si="8"/>
        <v>0</v>
      </c>
      <c r="K80" s="8"/>
      <c r="L80" s="20"/>
      <c r="M80" s="8"/>
      <c r="N80" s="20"/>
      <c r="O80" s="20"/>
      <c r="P80" s="106">
        <f t="shared" si="12"/>
        <v>0</v>
      </c>
      <c r="Q80" s="8"/>
      <c r="R80" s="20"/>
      <c r="S80" s="8"/>
      <c r="T80" s="20"/>
      <c r="U80" s="8"/>
      <c r="V80" s="20"/>
      <c r="W80" s="8"/>
      <c r="X80" s="173">
        <f t="shared" si="7"/>
        <v>195</v>
      </c>
      <c r="Y80" s="174" t="str">
        <f t="shared" si="9"/>
        <v xml:space="preserve">NPY for DSTB patients @ Rs.1000 per month during treatment initiation for a period of 6 months for estimated 2750  patients = Rs.165,00,000
NPY for DRTB patients @ Rs. 1000 per month during treatment initiation for a period of 12 months for expected 250 MDR-TB Patients = Rs  30,00,000      </v>
      </c>
      <c r="Z80" s="21"/>
      <c r="AA80" s="21"/>
      <c r="AB80" s="21"/>
      <c r="AC80" s="21"/>
      <c r="AD80" s="21"/>
      <c r="AE80" s="21"/>
      <c r="AF80" s="21"/>
      <c r="AG80" s="115">
        <f t="shared" si="10"/>
        <v>0</v>
      </c>
      <c r="AH80" s="11"/>
      <c r="AI80" s="21"/>
      <c r="AJ80" s="21"/>
      <c r="AK80" s="21"/>
      <c r="AL80" s="21"/>
      <c r="AM80" s="21"/>
      <c r="AN80" s="21"/>
      <c r="AO80" s="21"/>
      <c r="AP80" s="115">
        <f t="shared" si="11"/>
        <v>0</v>
      </c>
      <c r="AQ80" s="11"/>
    </row>
    <row r="81" spans="1:43" ht="210" x14ac:dyDescent="0.25">
      <c r="A81" s="251"/>
      <c r="B81" s="254"/>
      <c r="C81" s="254"/>
      <c r="D81" s="122">
        <v>75</v>
      </c>
      <c r="E81" s="28" t="s">
        <v>1047</v>
      </c>
      <c r="F81" s="20">
        <v>11.7</v>
      </c>
      <c r="G81" s="8" t="s">
        <v>839</v>
      </c>
      <c r="H81" s="20"/>
      <c r="I81" s="20"/>
      <c r="J81" s="106">
        <f t="shared" si="8"/>
        <v>0</v>
      </c>
      <c r="K81" s="8"/>
      <c r="L81" s="20"/>
      <c r="M81" s="8"/>
      <c r="N81" s="20"/>
      <c r="O81" s="20"/>
      <c r="P81" s="106">
        <f t="shared" si="12"/>
        <v>0</v>
      </c>
      <c r="Q81" s="8"/>
      <c r="R81" s="20"/>
      <c r="S81" s="8"/>
      <c r="T81" s="20">
        <v>32.700000000000003</v>
      </c>
      <c r="U81" s="8" t="s">
        <v>1054</v>
      </c>
      <c r="V81" s="20"/>
      <c r="W81" s="8"/>
      <c r="X81" s="173">
        <f t="shared" si="7"/>
        <v>44.400000000000006</v>
      </c>
      <c r="Y81" s="174" t="str">
        <f t="shared" si="9"/>
        <v xml:space="preserve">Private Provider incentives @ Rs.500 on notification and Rs500 on treatment outcome declared for expected 720  private notification – Rs 7,20,000
Informant incentives for first informant (20% of expected cases) @ Rs. 500 per 900 informant = Rs 4,50,000     Costs of existing NGO/PP support schemes under NTEP: 
3 NGO DMC @ Rs 1,50,000 each = Rs 4,50,000
1 Sputum collection and transport = Rs 60,000
PPSA costs of operating existing PPSA schemes in Aizawl district Rs 4,50,000
Outsourcing of Radiographers for TB screening using handheld Xray  under TBMBA Phase-2 activities. Calculated as  @ Rs 700 per day for an estimate of 25 working days in a month= Rs 17500 X 12 months = Rs 2.10 lakhs. (Rs 2.10 lakhs X 11 Districts = Rs 23.10 lakhs </v>
      </c>
      <c r="Z81" s="21"/>
      <c r="AA81" s="21"/>
      <c r="AB81" s="21"/>
      <c r="AC81" s="21"/>
      <c r="AD81" s="21"/>
      <c r="AE81" s="21"/>
      <c r="AF81" s="21"/>
      <c r="AG81" s="115">
        <f t="shared" si="10"/>
        <v>0</v>
      </c>
      <c r="AH81" s="11"/>
      <c r="AI81" s="21"/>
      <c r="AJ81" s="21"/>
      <c r="AK81" s="21"/>
      <c r="AL81" s="21"/>
      <c r="AM81" s="21"/>
      <c r="AN81" s="21"/>
      <c r="AO81" s="21"/>
      <c r="AP81" s="115">
        <f t="shared" si="11"/>
        <v>0</v>
      </c>
      <c r="AQ81" s="11"/>
    </row>
    <row r="82" spans="1:43" ht="30" x14ac:dyDescent="0.25">
      <c r="A82" s="251"/>
      <c r="B82" s="254"/>
      <c r="C82" s="254"/>
      <c r="D82" s="122">
        <v>76</v>
      </c>
      <c r="E82" s="28" t="s">
        <v>125</v>
      </c>
      <c r="F82" s="20"/>
      <c r="G82" s="8"/>
      <c r="H82" s="20"/>
      <c r="I82" s="20"/>
      <c r="J82" s="106">
        <f t="shared" si="8"/>
        <v>0</v>
      </c>
      <c r="K82" s="8"/>
      <c r="L82" s="20"/>
      <c r="M82" s="8"/>
      <c r="N82" s="20"/>
      <c r="O82" s="20">
        <v>5</v>
      </c>
      <c r="P82" s="106">
        <f t="shared" si="12"/>
        <v>5</v>
      </c>
      <c r="Q82" s="8" t="s">
        <v>1055</v>
      </c>
      <c r="R82" s="20"/>
      <c r="S82" s="8"/>
      <c r="T82" s="20"/>
      <c r="U82" s="8"/>
      <c r="V82" s="20"/>
      <c r="W82" s="8"/>
      <c r="X82" s="173">
        <f t="shared" si="7"/>
        <v>5</v>
      </c>
      <c r="Y82" s="174" t="str">
        <f t="shared" si="9"/>
        <v xml:space="preserve">   For treatment of LTBI local procurement of LTBI drugs (INH and Pyrazinamite)   </v>
      </c>
      <c r="Z82" s="21"/>
      <c r="AA82" s="21"/>
      <c r="AB82" s="21"/>
      <c r="AC82" s="21"/>
      <c r="AD82" s="21"/>
      <c r="AE82" s="21"/>
      <c r="AF82" s="21"/>
      <c r="AG82" s="115">
        <f t="shared" si="10"/>
        <v>0</v>
      </c>
      <c r="AH82" s="11"/>
      <c r="AI82" s="21"/>
      <c r="AJ82" s="21"/>
      <c r="AK82" s="21"/>
      <c r="AL82" s="21"/>
      <c r="AM82" s="21"/>
      <c r="AN82" s="21"/>
      <c r="AO82" s="21"/>
      <c r="AP82" s="115">
        <f t="shared" si="11"/>
        <v>0</v>
      </c>
      <c r="AQ82" s="11"/>
    </row>
    <row r="83" spans="1:43" ht="345" x14ac:dyDescent="0.25">
      <c r="A83" s="251"/>
      <c r="B83" s="254"/>
      <c r="C83" s="254"/>
      <c r="D83" s="122">
        <v>77</v>
      </c>
      <c r="E83" s="28" t="s">
        <v>126</v>
      </c>
      <c r="F83" s="20">
        <v>5.52</v>
      </c>
      <c r="G83" s="8" t="s">
        <v>1056</v>
      </c>
      <c r="H83" s="20"/>
      <c r="I83" s="20"/>
      <c r="J83" s="106">
        <f t="shared" si="8"/>
        <v>0</v>
      </c>
      <c r="K83" s="8"/>
      <c r="L83" s="20">
        <v>98.8</v>
      </c>
      <c r="M83" s="8" t="s">
        <v>905</v>
      </c>
      <c r="N83" s="20"/>
      <c r="O83" s="20">
        <v>15</v>
      </c>
      <c r="P83" s="106">
        <f t="shared" si="12"/>
        <v>15</v>
      </c>
      <c r="Q83" s="8" t="s">
        <v>906</v>
      </c>
      <c r="R83" s="20">
        <v>27.5</v>
      </c>
      <c r="S83" s="8" t="s">
        <v>907</v>
      </c>
      <c r="T83" s="20"/>
      <c r="U83" s="8"/>
      <c r="V83" s="20"/>
      <c r="W83" s="8"/>
      <c r="X83" s="173">
        <f t="shared" si="7"/>
        <v>146.82</v>
      </c>
      <c r="Y83" s="174" t="str">
        <f t="shared" si="9"/>
        <v xml:space="preserve">Honorarium for CAT IV/V Treatment Supporters for Non-ASHA Supporters @ Rs 5000 per patient supported for expected 75 supporters = Rs. 3,75,000
Tribal incentives for DSTB patient @ Rs 750 after treatment completion for 250 patients amounting to Rs 1.77 lakhs  Laboratory Materials required for Culture and DST lab. including LPA Rs 10,00,000
Procurement of Energy Dense Nutritional Support  for low BMI TB Patients. Expected 40% of the total notification are expected as low BMI as per previous year’s assessment amounting to Rs 28,80,000 (40% of notification are expected as low BMI, EDNS of two months course amounting to Rs 2400 X 1200 expected patients
Lumpsum amount of Rs 30,00,000 has been planned for Procurement of Truenat Chips, CBNAAT Cartridges in case of shortage of supply from CTD.  
AMC for C&amp;DST Lab Falkawn and Maintenance of equipments at 9 CB-NAAT sites and truenat labs like AC, Online UPS with Batteries including electrification and other necessary maintenance costs amounting to Rs. 30,00,000/- Local procurement of second line drugs as and when emergency procurement are required due to shortage of supplies= Rs 15,00,000 Sample Transportation from the periphery level to C&amp;DST Falkawn for 2nd Line LPA, Follow up, culture sample  and for reimbursement of MDR-TB pre-treatment evaluation cost and MDRTB travel cost for diagnosis amounting to Rs 2750000  </v>
      </c>
      <c r="Z83" s="21"/>
      <c r="AA83" s="21"/>
      <c r="AB83" s="21"/>
      <c r="AC83" s="21"/>
      <c r="AD83" s="21"/>
      <c r="AE83" s="21"/>
      <c r="AF83" s="21"/>
      <c r="AG83" s="115">
        <f t="shared" si="10"/>
        <v>0</v>
      </c>
      <c r="AH83" s="11"/>
      <c r="AI83" s="21"/>
      <c r="AJ83" s="21"/>
      <c r="AK83" s="21"/>
      <c r="AL83" s="21"/>
      <c r="AM83" s="21"/>
      <c r="AN83" s="21"/>
      <c r="AO83" s="21"/>
      <c r="AP83" s="115">
        <f t="shared" si="11"/>
        <v>0</v>
      </c>
      <c r="AQ83" s="11"/>
    </row>
    <row r="84" spans="1:43" ht="330" x14ac:dyDescent="0.25">
      <c r="A84" s="251"/>
      <c r="B84" s="254"/>
      <c r="C84" s="254"/>
      <c r="D84" s="122">
        <v>78</v>
      </c>
      <c r="E84" s="28" t="s">
        <v>127</v>
      </c>
      <c r="F84" s="20"/>
      <c r="G84" s="8"/>
      <c r="H84" s="20"/>
      <c r="I84" s="20"/>
      <c r="J84" s="106">
        <f t="shared" si="8"/>
        <v>0</v>
      </c>
      <c r="K84" s="8"/>
      <c r="L84" s="20"/>
      <c r="M84" s="8"/>
      <c r="N84" s="20"/>
      <c r="O84" s="20"/>
      <c r="P84" s="106">
        <f t="shared" si="12"/>
        <v>0</v>
      </c>
      <c r="Q84" s="8"/>
      <c r="R84" s="20"/>
      <c r="S84" s="8"/>
      <c r="T84" s="20">
        <v>18.899999999999999</v>
      </c>
      <c r="U84" s="8" t="s">
        <v>1057</v>
      </c>
      <c r="V84" s="20"/>
      <c r="W84" s="8"/>
      <c r="X84" s="173">
        <f t="shared" si="7"/>
        <v>18.899999999999999</v>
      </c>
      <c r="Y84" s="174" t="str">
        <f t="shared" si="9"/>
        <v xml:space="preserve">     1.	TB Mukt Panchayat activities	: 
•	Purchase of Gandhi Statue : 200 nos x Rs 2600	- Rs. 5,20,000
•	Standee                               : 200 nos x Rs 500	- Rs 1,00,000
2.	TB Mukt Bharat Abhiyaan Campaign &amp; Jan Bhagidari Activities
•	Campaign launch : 11 districts x Rs. 20000	- Rs. 2,20,000
•	Nikshay Vahan POL: 11 districts x Rs. 50000 – 	Rs. 5,50,000
3.	Nikshay Mitra Drive Rs 5 lakhs
As Mizoram State is lacking Corporates and Institution having CSR funds where the programme is seeking donor (Nikshay Mitra) under the Pradhaan Mantri TB Mukt Bharat Abhiyan (PMTBMBA). As of now 38% of the consented patients to receive community support are adopted by Nikshay Mitra.
Proposed allocating Rs. 5 lakhs to support the Nikshay Mitra campaign, aimed at promoting TB elimination efforts.  </v>
      </c>
      <c r="Z84" s="21"/>
      <c r="AA84" s="21"/>
      <c r="AB84" s="21"/>
      <c r="AC84" s="21"/>
      <c r="AD84" s="21"/>
      <c r="AE84" s="21"/>
      <c r="AF84" s="21"/>
      <c r="AG84" s="115">
        <f t="shared" si="10"/>
        <v>0</v>
      </c>
      <c r="AH84" s="11"/>
      <c r="AI84" s="21"/>
      <c r="AJ84" s="21"/>
      <c r="AK84" s="21"/>
      <c r="AL84" s="21"/>
      <c r="AM84" s="21"/>
      <c r="AN84" s="21"/>
      <c r="AO84" s="21"/>
      <c r="AP84" s="115">
        <f t="shared" si="11"/>
        <v>0</v>
      </c>
      <c r="AQ84" s="11"/>
    </row>
    <row r="85" spans="1:43" ht="30" x14ac:dyDescent="0.25">
      <c r="A85" s="251"/>
      <c r="B85" s="254"/>
      <c r="C85" s="254"/>
      <c r="D85" s="122">
        <v>79</v>
      </c>
      <c r="E85" s="28" t="s">
        <v>50</v>
      </c>
      <c r="F85" s="56"/>
      <c r="G85" s="57"/>
      <c r="H85" s="56"/>
      <c r="I85" s="56"/>
      <c r="J85" s="108"/>
      <c r="K85" s="57"/>
      <c r="L85" s="56"/>
      <c r="M85" s="57"/>
      <c r="N85" s="56"/>
      <c r="O85" s="56"/>
      <c r="P85" s="108"/>
      <c r="Q85" s="57"/>
      <c r="R85" s="56"/>
      <c r="S85" s="57"/>
      <c r="T85" s="56"/>
      <c r="U85" s="57"/>
      <c r="V85" s="56"/>
      <c r="W85" s="57"/>
      <c r="X85" s="175"/>
      <c r="Y85" s="176" t="str">
        <f t="shared" si="9"/>
        <v xml:space="preserve">      </v>
      </c>
      <c r="Z85" s="58"/>
      <c r="AA85" s="58"/>
      <c r="AB85" s="58"/>
      <c r="AC85" s="58"/>
      <c r="AD85" s="58"/>
      <c r="AE85" s="58"/>
      <c r="AF85" s="58"/>
      <c r="AG85" s="117"/>
      <c r="AH85" s="59"/>
      <c r="AI85" s="58"/>
      <c r="AJ85" s="58"/>
      <c r="AK85" s="58"/>
      <c r="AL85" s="58"/>
      <c r="AM85" s="58"/>
      <c r="AN85" s="58"/>
      <c r="AO85" s="58"/>
      <c r="AP85" s="117"/>
      <c r="AQ85" s="59"/>
    </row>
    <row r="86" spans="1:43" ht="30" x14ac:dyDescent="0.25">
      <c r="A86" s="251"/>
      <c r="B86" s="249" t="s">
        <v>128</v>
      </c>
      <c r="C86" s="249" t="s">
        <v>129</v>
      </c>
      <c r="D86" s="122">
        <v>80</v>
      </c>
      <c r="E86" s="28" t="s">
        <v>130</v>
      </c>
      <c r="F86" s="20"/>
      <c r="G86" s="8"/>
      <c r="H86" s="20"/>
      <c r="I86" s="20"/>
      <c r="J86" s="106">
        <f t="shared" si="8"/>
        <v>0</v>
      </c>
      <c r="K86" s="8"/>
      <c r="L86" s="20"/>
      <c r="M86" s="8"/>
      <c r="N86" s="20">
        <v>3.5</v>
      </c>
      <c r="O86" s="20">
        <v>0.81</v>
      </c>
      <c r="P86" s="106">
        <f t="shared" si="12"/>
        <v>4.3100000000000005</v>
      </c>
      <c r="Q86" s="8" t="s">
        <v>498</v>
      </c>
      <c r="R86" s="20"/>
      <c r="S86" s="8"/>
      <c r="T86" s="20"/>
      <c r="U86" s="8"/>
      <c r="V86" s="20"/>
      <c r="W86" s="8"/>
      <c r="X86" s="173">
        <f t="shared" si="7"/>
        <v>4.3100000000000005</v>
      </c>
      <c r="Y86" s="174" t="str">
        <f t="shared" si="9"/>
        <v xml:space="preserve">   Hepatitis B vaccination of HCWs &amp; HRGs. Please refer NVHCP writeup for details   </v>
      </c>
      <c r="Z86" s="21"/>
      <c r="AA86" s="21"/>
      <c r="AB86" s="21"/>
      <c r="AC86" s="21"/>
      <c r="AD86" s="21"/>
      <c r="AE86" s="21"/>
      <c r="AF86" s="21"/>
      <c r="AG86" s="115">
        <f t="shared" si="10"/>
        <v>0</v>
      </c>
      <c r="AH86" s="11"/>
      <c r="AI86" s="21"/>
      <c r="AJ86" s="21"/>
      <c r="AK86" s="21"/>
      <c r="AL86" s="21"/>
      <c r="AM86" s="21"/>
      <c r="AN86" s="21"/>
      <c r="AO86" s="21"/>
      <c r="AP86" s="115">
        <f t="shared" si="11"/>
        <v>0</v>
      </c>
      <c r="AQ86" s="11"/>
    </row>
    <row r="87" spans="1:43" ht="150" x14ac:dyDescent="0.25">
      <c r="A87" s="251"/>
      <c r="B87" s="249"/>
      <c r="C87" s="249"/>
      <c r="D87" s="122">
        <v>81</v>
      </c>
      <c r="E87" s="28" t="s">
        <v>131</v>
      </c>
      <c r="F87" s="20"/>
      <c r="G87" s="205"/>
      <c r="H87" s="160"/>
      <c r="I87" s="160"/>
      <c r="J87" s="206">
        <f t="shared" si="8"/>
        <v>0</v>
      </c>
      <c r="K87" s="205"/>
      <c r="L87" s="160"/>
      <c r="M87" s="205"/>
      <c r="N87" s="160"/>
      <c r="O87" s="160">
        <v>106.5</v>
      </c>
      <c r="P87" s="206">
        <f t="shared" si="12"/>
        <v>106.5</v>
      </c>
      <c r="Q87" s="205" t="s">
        <v>1065</v>
      </c>
      <c r="R87" s="160">
        <v>2.97</v>
      </c>
      <c r="S87" s="205" t="s">
        <v>1116</v>
      </c>
      <c r="T87" s="160"/>
      <c r="U87" s="205"/>
      <c r="V87" s="160"/>
      <c r="W87" s="205"/>
      <c r="X87" s="173">
        <f t="shared" si="7"/>
        <v>109.47</v>
      </c>
      <c r="Y87" s="174" t="str">
        <f t="shared" si="9"/>
        <v xml:space="preserve">   Procurement of Kits. Please refer NVHCP writeup for details. Proposal submitted as per NPCC discussions 1. Consumables (plastic ware, RUP, evacuated vacuum tubes, waste disposal bags, kit for HbsAg, money for EQAS etc) - Rs. 1.17 Lakhs
2. Drugs Warehouse &amp; Logistic Transport of Samples for Viral Load/drugs etc. Diagnostic consumables - Rs. 1.8 Lakhs
Please refer NVHCP writeup for details. Proposal submitted as per NPCC discussions  </v>
      </c>
      <c r="Z87" s="207"/>
      <c r="AA87" s="21"/>
      <c r="AB87" s="21"/>
      <c r="AC87" s="21"/>
      <c r="AD87" s="21"/>
      <c r="AE87" s="21"/>
      <c r="AF87" s="21"/>
      <c r="AG87" s="115">
        <f t="shared" si="10"/>
        <v>0</v>
      </c>
      <c r="AH87" s="11"/>
      <c r="AI87" s="21"/>
      <c r="AJ87" s="21"/>
      <c r="AK87" s="21"/>
      <c r="AL87" s="21"/>
      <c r="AM87" s="21"/>
      <c r="AN87" s="21"/>
      <c r="AO87" s="21"/>
      <c r="AP87" s="115">
        <f t="shared" si="11"/>
        <v>0</v>
      </c>
      <c r="AQ87" s="11"/>
    </row>
    <row r="88" spans="1:43" ht="60" x14ac:dyDescent="0.25">
      <c r="A88" s="251"/>
      <c r="B88" s="249"/>
      <c r="C88" s="249"/>
      <c r="D88" s="122">
        <v>82</v>
      </c>
      <c r="E88" s="28" t="s">
        <v>132</v>
      </c>
      <c r="F88" s="20"/>
      <c r="G88" s="205"/>
      <c r="H88" s="160"/>
      <c r="I88" s="160"/>
      <c r="J88" s="206">
        <f t="shared" si="8"/>
        <v>0</v>
      </c>
      <c r="K88" s="205"/>
      <c r="L88" s="160"/>
      <c r="M88" s="205"/>
      <c r="N88" s="160"/>
      <c r="O88" s="160"/>
      <c r="P88" s="206">
        <f t="shared" si="12"/>
        <v>0</v>
      </c>
      <c r="Q88" s="205"/>
      <c r="R88" s="160"/>
      <c r="S88" s="205"/>
      <c r="T88" s="160">
        <v>1.55</v>
      </c>
      <c r="U88" s="205" t="s">
        <v>1066</v>
      </c>
      <c r="V88" s="160"/>
      <c r="W88" s="205"/>
      <c r="X88" s="173">
        <f t="shared" si="7"/>
        <v>1.55</v>
      </c>
      <c r="Y88" s="174" t="str">
        <f t="shared" si="9"/>
        <v xml:space="preserve">     Outreach Activity under NVHCP. Proposal submitted as per NPCC discussions. Please refer NVHCP writeup for details. </v>
      </c>
      <c r="Z88" s="207"/>
      <c r="AA88" s="21"/>
      <c r="AB88" s="21"/>
      <c r="AC88" s="21"/>
      <c r="AD88" s="21"/>
      <c r="AE88" s="21"/>
      <c r="AF88" s="21"/>
      <c r="AG88" s="115">
        <f t="shared" si="10"/>
        <v>0</v>
      </c>
      <c r="AH88" s="11"/>
      <c r="AI88" s="21"/>
      <c r="AJ88" s="21"/>
      <c r="AK88" s="21"/>
      <c r="AL88" s="21"/>
      <c r="AM88" s="21"/>
      <c r="AN88" s="21"/>
      <c r="AO88" s="21"/>
      <c r="AP88" s="115">
        <f t="shared" si="11"/>
        <v>0</v>
      </c>
      <c r="AQ88" s="11"/>
    </row>
    <row r="89" spans="1:43" ht="60" x14ac:dyDescent="0.25">
      <c r="A89" s="251"/>
      <c r="B89" s="249"/>
      <c r="C89" s="249"/>
      <c r="D89" s="122">
        <v>83</v>
      </c>
      <c r="E89" s="28" t="s">
        <v>133</v>
      </c>
      <c r="F89" s="20"/>
      <c r="G89" s="205"/>
      <c r="H89" s="160"/>
      <c r="I89" s="160"/>
      <c r="J89" s="206">
        <f t="shared" si="8"/>
        <v>0</v>
      </c>
      <c r="K89" s="205"/>
      <c r="L89" s="160"/>
      <c r="M89" s="205"/>
      <c r="N89" s="160">
        <v>195.24</v>
      </c>
      <c r="O89" s="160"/>
      <c r="P89" s="206">
        <f t="shared" si="12"/>
        <v>195.24</v>
      </c>
      <c r="Q89" s="205" t="s">
        <v>500</v>
      </c>
      <c r="R89" s="160"/>
      <c r="S89" s="205"/>
      <c r="T89" s="160">
        <v>0.9</v>
      </c>
      <c r="U89" s="205" t="s">
        <v>501</v>
      </c>
      <c r="V89" s="160"/>
      <c r="W89" s="205"/>
      <c r="X89" s="173">
        <f t="shared" si="7"/>
        <v>196.14000000000001</v>
      </c>
      <c r="Y89" s="174" t="str">
        <f t="shared" si="9"/>
        <v xml:space="preserve">   Please refer NVHCP writeup for details  Grant in aid for Hepatitis A &amp; E Case Management. Please refer NVHCP writeup for details </v>
      </c>
      <c r="Z89" s="207"/>
      <c r="AA89" s="21"/>
      <c r="AB89" s="21"/>
      <c r="AC89" s="21"/>
      <c r="AD89" s="21"/>
      <c r="AE89" s="21"/>
      <c r="AF89" s="21"/>
      <c r="AG89" s="115">
        <f t="shared" si="10"/>
        <v>0</v>
      </c>
      <c r="AH89" s="11"/>
      <c r="AI89" s="21"/>
      <c r="AJ89" s="21"/>
      <c r="AK89" s="21"/>
      <c r="AL89" s="21"/>
      <c r="AM89" s="21"/>
      <c r="AN89" s="21"/>
      <c r="AO89" s="21"/>
      <c r="AP89" s="115">
        <f t="shared" si="11"/>
        <v>0</v>
      </c>
      <c r="AQ89" s="11"/>
    </row>
    <row r="90" spans="1:43" ht="45" x14ac:dyDescent="0.25">
      <c r="A90" s="251"/>
      <c r="B90" s="122" t="s">
        <v>134</v>
      </c>
      <c r="C90" s="122" t="s">
        <v>135</v>
      </c>
      <c r="D90" s="122">
        <v>84</v>
      </c>
      <c r="E90" s="28" t="s">
        <v>136</v>
      </c>
      <c r="F90" s="20"/>
      <c r="G90" s="205"/>
      <c r="H90" s="160"/>
      <c r="I90" s="160"/>
      <c r="J90" s="206">
        <f t="shared" si="8"/>
        <v>0</v>
      </c>
      <c r="K90" s="205"/>
      <c r="L90" s="160"/>
      <c r="M90" s="205"/>
      <c r="N90" s="160"/>
      <c r="O90" s="160">
        <v>38.247999999999998</v>
      </c>
      <c r="P90" s="206">
        <f t="shared" si="12"/>
        <v>38.247999999999998</v>
      </c>
      <c r="Q90" s="205" t="s">
        <v>502</v>
      </c>
      <c r="R90" s="160"/>
      <c r="S90" s="205"/>
      <c r="T90" s="160"/>
      <c r="U90" s="205"/>
      <c r="V90" s="160"/>
      <c r="W90" s="205"/>
      <c r="X90" s="173">
        <f t="shared" si="7"/>
        <v>38.247999999999998</v>
      </c>
      <c r="Y90" s="174" t="str">
        <f t="shared" si="9"/>
        <v xml:space="preserve">   Provision of ARV &amp; ARS. Please refer NRCP writeup for details   </v>
      </c>
      <c r="Z90" s="207"/>
      <c r="AA90" s="21"/>
      <c r="AB90" s="21"/>
      <c r="AC90" s="21"/>
      <c r="AD90" s="21"/>
      <c r="AE90" s="21"/>
      <c r="AF90" s="21"/>
      <c r="AG90" s="115">
        <f t="shared" si="10"/>
        <v>0</v>
      </c>
      <c r="AH90" s="11"/>
      <c r="AI90" s="21"/>
      <c r="AJ90" s="21"/>
      <c r="AK90" s="21"/>
      <c r="AL90" s="21"/>
      <c r="AM90" s="21"/>
      <c r="AN90" s="21"/>
      <c r="AO90" s="21"/>
      <c r="AP90" s="115">
        <f t="shared" si="11"/>
        <v>0</v>
      </c>
      <c r="AQ90" s="11"/>
    </row>
    <row r="91" spans="1:43" ht="60" x14ac:dyDescent="0.25">
      <c r="A91" s="251"/>
      <c r="B91" s="122" t="s">
        <v>137</v>
      </c>
      <c r="C91" s="122" t="s">
        <v>138</v>
      </c>
      <c r="D91" s="122">
        <v>85</v>
      </c>
      <c r="E91" s="28" t="s">
        <v>139</v>
      </c>
      <c r="F91" s="20"/>
      <c r="G91" s="8"/>
      <c r="H91" s="20"/>
      <c r="I91" s="20"/>
      <c r="J91" s="106">
        <f t="shared" si="8"/>
        <v>0</v>
      </c>
      <c r="K91" s="8"/>
      <c r="L91" s="20"/>
      <c r="M91" s="8"/>
      <c r="N91" s="20"/>
      <c r="O91" s="20"/>
      <c r="P91" s="106">
        <f t="shared" si="12"/>
        <v>0</v>
      </c>
      <c r="Q91" s="8"/>
      <c r="R91" s="20"/>
      <c r="S91" s="8"/>
      <c r="T91" s="20"/>
      <c r="U91" s="8"/>
      <c r="V91" s="20"/>
      <c r="W91" s="8"/>
      <c r="X91" s="173">
        <f t="shared" si="7"/>
        <v>0</v>
      </c>
      <c r="Y91" s="174" t="str">
        <f t="shared" si="9"/>
        <v xml:space="preserve">      </v>
      </c>
      <c r="Z91" s="21"/>
      <c r="AA91" s="21"/>
      <c r="AB91" s="21"/>
      <c r="AC91" s="21"/>
      <c r="AD91" s="21"/>
      <c r="AE91" s="21"/>
      <c r="AF91" s="21"/>
      <c r="AG91" s="115">
        <f t="shared" si="10"/>
        <v>0</v>
      </c>
      <c r="AH91" s="11"/>
      <c r="AI91" s="21"/>
      <c r="AJ91" s="21"/>
      <c r="AK91" s="21"/>
      <c r="AL91" s="21"/>
      <c r="AM91" s="21"/>
      <c r="AN91" s="21"/>
      <c r="AO91" s="21"/>
      <c r="AP91" s="115">
        <f t="shared" si="11"/>
        <v>0</v>
      </c>
      <c r="AQ91" s="11"/>
    </row>
    <row r="92" spans="1:43" ht="45" x14ac:dyDescent="0.25">
      <c r="A92" s="251"/>
      <c r="B92" s="122" t="s">
        <v>140</v>
      </c>
      <c r="C92" s="122" t="s">
        <v>50</v>
      </c>
      <c r="D92" s="122">
        <v>86</v>
      </c>
      <c r="E92" s="28" t="s">
        <v>141</v>
      </c>
      <c r="F92" s="56"/>
      <c r="G92" s="57"/>
      <c r="H92" s="56"/>
      <c r="I92" s="56"/>
      <c r="J92" s="108"/>
      <c r="K92" s="57"/>
      <c r="L92" s="56"/>
      <c r="M92" s="57"/>
      <c r="N92" s="56"/>
      <c r="O92" s="56"/>
      <c r="P92" s="108"/>
      <c r="Q92" s="57"/>
      <c r="R92" s="56"/>
      <c r="S92" s="57"/>
      <c r="T92" s="56"/>
      <c r="U92" s="57"/>
      <c r="V92" s="56"/>
      <c r="W92" s="57"/>
      <c r="X92" s="175"/>
      <c r="Y92" s="179" t="str">
        <f t="shared" si="9"/>
        <v xml:space="preserve">      </v>
      </c>
      <c r="Z92" s="58"/>
      <c r="AA92" s="58"/>
      <c r="AB92" s="58"/>
      <c r="AC92" s="58"/>
      <c r="AD92" s="58"/>
      <c r="AE92" s="58"/>
      <c r="AF92" s="58"/>
      <c r="AG92" s="117"/>
      <c r="AH92" s="59"/>
      <c r="AI92" s="58"/>
      <c r="AJ92" s="58"/>
      <c r="AK92" s="58"/>
      <c r="AL92" s="58"/>
      <c r="AM92" s="58"/>
      <c r="AN92" s="58"/>
      <c r="AO92" s="58"/>
      <c r="AP92" s="117"/>
      <c r="AQ92" s="59"/>
    </row>
    <row r="93" spans="1:43" s="2" customFormat="1" x14ac:dyDescent="0.25">
      <c r="A93" s="251"/>
      <c r="B93" s="253" t="s">
        <v>142</v>
      </c>
      <c r="C93" s="253"/>
      <c r="D93" s="253"/>
      <c r="E93" s="31"/>
      <c r="F93" s="25">
        <f>SUM(F69:F92)</f>
        <v>240.65</v>
      </c>
      <c r="G93" s="25"/>
      <c r="H93" s="25">
        <f>SUM(H69:H92)</f>
        <v>0</v>
      </c>
      <c r="I93" s="25">
        <f>SUM(I69:I92)</f>
        <v>35</v>
      </c>
      <c r="J93" s="25">
        <f>SUM(J69:J92)</f>
        <v>35</v>
      </c>
      <c r="K93" s="25"/>
      <c r="L93" s="25">
        <f>SUM(L69:L92)</f>
        <v>156.32999999999998</v>
      </c>
      <c r="M93" s="25"/>
      <c r="N93" s="25">
        <f>SUM(N69:N92)</f>
        <v>203.64000000000001</v>
      </c>
      <c r="O93" s="25">
        <f>SUM(O69:O92)</f>
        <v>426.90799999999996</v>
      </c>
      <c r="P93" s="25">
        <f>SUM(P69:P92)</f>
        <v>630.32799999999997</v>
      </c>
      <c r="Q93" s="25"/>
      <c r="R93" s="25">
        <f>SUM(R69:R92)</f>
        <v>154.13</v>
      </c>
      <c r="S93" s="25"/>
      <c r="T93" s="25">
        <f>SUM(T69:T92)</f>
        <v>375.43</v>
      </c>
      <c r="U93" s="25"/>
      <c r="V93" s="25">
        <f>SUM(V69:V92)</f>
        <v>37.28</v>
      </c>
      <c r="W93" s="25"/>
      <c r="X93" s="177">
        <f>SUM(X69:X92)</f>
        <v>1629.1480000000004</v>
      </c>
      <c r="Y93" s="178" t="str">
        <f t="shared" si="9"/>
        <v xml:space="preserve">      </v>
      </c>
      <c r="Z93" s="25">
        <f t="shared" ref="Z93:AF93" si="13">SUM(Z69:Z92)</f>
        <v>0</v>
      </c>
      <c r="AA93" s="25">
        <f t="shared" si="13"/>
        <v>0</v>
      </c>
      <c r="AB93" s="25">
        <f t="shared" si="13"/>
        <v>0</v>
      </c>
      <c r="AC93" s="25">
        <f t="shared" si="13"/>
        <v>0</v>
      </c>
      <c r="AD93" s="25">
        <f t="shared" si="13"/>
        <v>0</v>
      </c>
      <c r="AE93" s="25">
        <f t="shared" si="13"/>
        <v>0</v>
      </c>
      <c r="AF93" s="25">
        <f t="shared" si="13"/>
        <v>0</v>
      </c>
      <c r="AG93" s="114">
        <f>SUM(AG69:AG92)</f>
        <v>0</v>
      </c>
      <c r="AH93" s="26"/>
      <c r="AI93" s="25">
        <f t="shared" ref="AI93:AO93" si="14">SUM(AI69:AI92)</f>
        <v>0</v>
      </c>
      <c r="AJ93" s="25">
        <f t="shared" si="14"/>
        <v>0</v>
      </c>
      <c r="AK93" s="25">
        <f t="shared" si="14"/>
        <v>0</v>
      </c>
      <c r="AL93" s="25">
        <f t="shared" si="14"/>
        <v>0</v>
      </c>
      <c r="AM93" s="25">
        <f t="shared" si="14"/>
        <v>0</v>
      </c>
      <c r="AN93" s="25">
        <f t="shared" si="14"/>
        <v>0</v>
      </c>
      <c r="AO93" s="25">
        <f t="shared" si="14"/>
        <v>0</v>
      </c>
      <c r="AP93" s="114">
        <f>SUM(AP69:AP92)</f>
        <v>0</v>
      </c>
      <c r="AQ93" s="26"/>
    </row>
    <row r="94" spans="1:43" ht="60" x14ac:dyDescent="0.25">
      <c r="A94" s="251" t="s">
        <v>143</v>
      </c>
      <c r="B94" s="249" t="s">
        <v>144</v>
      </c>
      <c r="C94" s="249" t="s">
        <v>145</v>
      </c>
      <c r="D94" s="122">
        <v>87</v>
      </c>
      <c r="E94" s="28" t="s">
        <v>146</v>
      </c>
      <c r="F94" s="20"/>
      <c r="G94" s="8"/>
      <c r="H94" s="20"/>
      <c r="I94" s="20"/>
      <c r="J94" s="106">
        <f t="shared" si="8"/>
        <v>0</v>
      </c>
      <c r="K94" s="8"/>
      <c r="L94" s="20"/>
      <c r="M94" s="8"/>
      <c r="N94" s="20"/>
      <c r="O94" s="20"/>
      <c r="P94" s="106">
        <f t="shared" si="12"/>
        <v>0</v>
      </c>
      <c r="Q94" s="8"/>
      <c r="R94" s="20">
        <v>26</v>
      </c>
      <c r="S94" s="8" t="s">
        <v>505</v>
      </c>
      <c r="T94" s="20"/>
      <c r="U94" s="8"/>
      <c r="V94" s="20"/>
      <c r="W94" s="8"/>
      <c r="X94" s="173">
        <f t="shared" ref="X94:X132" si="15">F94+J94+L94+P94+R94+T94+V94</f>
        <v>26</v>
      </c>
      <c r="Y94" s="174" t="str">
        <f t="shared" si="9"/>
        <v xml:space="preserve">    Assistance for consumables/drugs/medicines to the Govt./District Hospital for Cat sx etc. Please refer NPCB&amp;VI writeup for details  </v>
      </c>
      <c r="Z94" s="21"/>
      <c r="AA94" s="21"/>
      <c r="AB94" s="21"/>
      <c r="AC94" s="21"/>
      <c r="AD94" s="21"/>
      <c r="AE94" s="21"/>
      <c r="AF94" s="21"/>
      <c r="AG94" s="115">
        <f t="shared" si="10"/>
        <v>0</v>
      </c>
      <c r="AH94" s="11"/>
      <c r="AI94" s="21"/>
      <c r="AJ94" s="21"/>
      <c r="AK94" s="21"/>
      <c r="AL94" s="21"/>
      <c r="AM94" s="21"/>
      <c r="AN94" s="21"/>
      <c r="AO94" s="21"/>
      <c r="AP94" s="115">
        <f t="shared" si="11"/>
        <v>0</v>
      </c>
      <c r="AQ94" s="11"/>
    </row>
    <row r="95" spans="1:43" ht="60" x14ac:dyDescent="0.25">
      <c r="A95" s="251"/>
      <c r="B95" s="249"/>
      <c r="C95" s="249"/>
      <c r="D95" s="122">
        <v>88</v>
      </c>
      <c r="E95" s="28" t="s">
        <v>147</v>
      </c>
      <c r="F95" s="20"/>
      <c r="G95" s="8"/>
      <c r="H95" s="20"/>
      <c r="I95" s="20"/>
      <c r="J95" s="106">
        <f t="shared" si="8"/>
        <v>0</v>
      </c>
      <c r="K95" s="8"/>
      <c r="L95" s="20"/>
      <c r="M95" s="8"/>
      <c r="N95" s="20"/>
      <c r="O95" s="20"/>
      <c r="P95" s="106">
        <f t="shared" si="12"/>
        <v>0</v>
      </c>
      <c r="Q95" s="8"/>
      <c r="R95" s="20"/>
      <c r="S95" s="205"/>
      <c r="T95" s="160">
        <v>40</v>
      </c>
      <c r="U95" s="205" t="s">
        <v>506</v>
      </c>
      <c r="V95" s="160"/>
      <c r="W95" s="205"/>
      <c r="X95" s="173">
        <f t="shared" si="15"/>
        <v>40</v>
      </c>
      <c r="Y95" s="174" t="str">
        <f t="shared" si="9"/>
        <v xml:space="preserve">     Re-imbursement for cataract operation for NGO and private practitioners as per NGO norms and Other Eye Diseases. Please refer NPCB&amp;VI writeup for details </v>
      </c>
      <c r="Z95" s="21"/>
      <c r="AA95" s="21"/>
      <c r="AB95" s="21"/>
      <c r="AC95" s="21"/>
      <c r="AD95" s="21"/>
      <c r="AE95" s="21"/>
      <c r="AF95" s="21"/>
      <c r="AG95" s="115">
        <f t="shared" si="10"/>
        <v>0</v>
      </c>
      <c r="AH95" s="11"/>
      <c r="AI95" s="21"/>
      <c r="AJ95" s="21"/>
      <c r="AK95" s="21"/>
      <c r="AL95" s="21"/>
      <c r="AM95" s="21"/>
      <c r="AN95" s="21"/>
      <c r="AO95" s="21"/>
      <c r="AP95" s="115">
        <f t="shared" si="11"/>
        <v>0</v>
      </c>
      <c r="AQ95" s="11"/>
    </row>
    <row r="96" spans="1:43" ht="45" x14ac:dyDescent="0.25">
      <c r="A96" s="251"/>
      <c r="B96" s="249"/>
      <c r="C96" s="249"/>
      <c r="D96" s="122">
        <v>89</v>
      </c>
      <c r="E96" s="28" t="s">
        <v>148</v>
      </c>
      <c r="F96" s="20"/>
      <c r="G96" s="8"/>
      <c r="H96" s="20"/>
      <c r="I96" s="20"/>
      <c r="J96" s="106">
        <f t="shared" si="8"/>
        <v>0</v>
      </c>
      <c r="K96" s="8"/>
      <c r="L96" s="20"/>
      <c r="M96" s="8"/>
      <c r="N96" s="20"/>
      <c r="O96" s="20"/>
      <c r="P96" s="106">
        <f t="shared" si="12"/>
        <v>0</v>
      </c>
      <c r="Q96" s="8"/>
      <c r="R96" s="20"/>
      <c r="S96" s="205"/>
      <c r="T96" s="160"/>
      <c r="U96" s="205"/>
      <c r="V96" s="160"/>
      <c r="W96" s="205"/>
      <c r="X96" s="173">
        <f t="shared" si="15"/>
        <v>0</v>
      </c>
      <c r="Y96" s="174" t="str">
        <f t="shared" si="9"/>
        <v xml:space="preserve">      </v>
      </c>
      <c r="Z96" s="21"/>
      <c r="AA96" s="21"/>
      <c r="AB96" s="21"/>
      <c r="AC96" s="21"/>
      <c r="AD96" s="21"/>
      <c r="AE96" s="21"/>
      <c r="AF96" s="21"/>
      <c r="AG96" s="115">
        <f t="shared" si="10"/>
        <v>0</v>
      </c>
      <c r="AH96" s="11"/>
      <c r="AI96" s="21"/>
      <c r="AJ96" s="21"/>
      <c r="AK96" s="21"/>
      <c r="AL96" s="21"/>
      <c r="AM96" s="21"/>
      <c r="AN96" s="21"/>
      <c r="AO96" s="21"/>
      <c r="AP96" s="115">
        <f t="shared" si="11"/>
        <v>0</v>
      </c>
      <c r="AQ96" s="11"/>
    </row>
    <row r="97" spans="1:43" ht="45" x14ac:dyDescent="0.25">
      <c r="A97" s="251"/>
      <c r="B97" s="249"/>
      <c r="C97" s="249"/>
      <c r="D97" s="122">
        <v>90</v>
      </c>
      <c r="E97" s="28" t="s">
        <v>149</v>
      </c>
      <c r="F97" s="20"/>
      <c r="G97" s="8"/>
      <c r="H97" s="20"/>
      <c r="I97" s="20"/>
      <c r="J97" s="106">
        <f t="shared" si="8"/>
        <v>0</v>
      </c>
      <c r="K97" s="8"/>
      <c r="L97" s="20"/>
      <c r="M97" s="8"/>
      <c r="N97" s="20"/>
      <c r="O97" s="20"/>
      <c r="P97" s="106">
        <f t="shared" si="12"/>
        <v>0</v>
      </c>
      <c r="Q97" s="8"/>
      <c r="R97" s="20"/>
      <c r="S97" s="205"/>
      <c r="T97" s="160">
        <v>41.5</v>
      </c>
      <c r="U97" s="205" t="s">
        <v>1115</v>
      </c>
      <c r="V97" s="160"/>
      <c r="W97" s="205"/>
      <c r="X97" s="173">
        <f t="shared" si="15"/>
        <v>41.5</v>
      </c>
      <c r="Y97" s="174" t="str">
        <f t="shared" si="9"/>
        <v xml:space="preserve">     Grant in aid for mobile Ophthalmic units </v>
      </c>
      <c r="Z97" s="21"/>
      <c r="AA97" s="21"/>
      <c r="AB97" s="21"/>
      <c r="AC97" s="21"/>
      <c r="AD97" s="21"/>
      <c r="AE97" s="21"/>
      <c r="AF97" s="21"/>
      <c r="AG97" s="115">
        <f t="shared" si="10"/>
        <v>0</v>
      </c>
      <c r="AH97" s="11"/>
      <c r="AI97" s="21"/>
      <c r="AJ97" s="21"/>
      <c r="AK97" s="21"/>
      <c r="AL97" s="21"/>
      <c r="AM97" s="21"/>
      <c r="AN97" s="21"/>
      <c r="AO97" s="21"/>
      <c r="AP97" s="115">
        <f t="shared" si="11"/>
        <v>0</v>
      </c>
      <c r="AQ97" s="11"/>
    </row>
    <row r="98" spans="1:43" x14ac:dyDescent="0.25">
      <c r="A98" s="251"/>
      <c r="B98" s="249"/>
      <c r="C98" s="249"/>
      <c r="D98" s="122">
        <v>91</v>
      </c>
      <c r="E98" s="28" t="s">
        <v>150</v>
      </c>
      <c r="F98" s="20"/>
      <c r="G98" s="8"/>
      <c r="H98" s="20"/>
      <c r="I98" s="20"/>
      <c r="J98" s="106">
        <f t="shared" si="8"/>
        <v>0</v>
      </c>
      <c r="K98" s="8"/>
      <c r="L98" s="20"/>
      <c r="M98" s="8"/>
      <c r="N98" s="20"/>
      <c r="O98" s="20"/>
      <c r="P98" s="106">
        <f t="shared" si="12"/>
        <v>0</v>
      </c>
      <c r="Q98" s="8"/>
      <c r="R98" s="20"/>
      <c r="S98" s="205"/>
      <c r="T98" s="160"/>
      <c r="U98" s="205"/>
      <c r="V98" s="160"/>
      <c r="W98" s="205"/>
      <c r="X98" s="173">
        <f t="shared" si="15"/>
        <v>0</v>
      </c>
      <c r="Y98" s="174" t="str">
        <f t="shared" si="9"/>
        <v xml:space="preserve">      </v>
      </c>
      <c r="Z98" s="21"/>
      <c r="AA98" s="21"/>
      <c r="AB98" s="21"/>
      <c r="AC98" s="21"/>
      <c r="AD98" s="21"/>
      <c r="AE98" s="21"/>
      <c r="AF98" s="21"/>
      <c r="AG98" s="115">
        <f t="shared" si="10"/>
        <v>0</v>
      </c>
      <c r="AH98" s="11"/>
      <c r="AI98" s="21"/>
      <c r="AJ98" s="21"/>
      <c r="AK98" s="21"/>
      <c r="AL98" s="21"/>
      <c r="AM98" s="21"/>
      <c r="AN98" s="21"/>
      <c r="AO98" s="21"/>
      <c r="AP98" s="115">
        <f t="shared" si="11"/>
        <v>0</v>
      </c>
      <c r="AQ98" s="11"/>
    </row>
    <row r="99" spans="1:43" ht="45" x14ac:dyDescent="0.25">
      <c r="A99" s="251"/>
      <c r="B99" s="249"/>
      <c r="C99" s="249"/>
      <c r="D99" s="122">
        <v>92</v>
      </c>
      <c r="E99" s="28" t="s">
        <v>151</v>
      </c>
      <c r="F99" s="20"/>
      <c r="G99" s="8"/>
      <c r="H99" s="20"/>
      <c r="I99" s="20"/>
      <c r="J99" s="106">
        <f t="shared" si="8"/>
        <v>0</v>
      </c>
      <c r="K99" s="8"/>
      <c r="L99" s="20"/>
      <c r="M99" s="8"/>
      <c r="N99" s="20"/>
      <c r="O99" s="20"/>
      <c r="P99" s="106">
        <f t="shared" si="12"/>
        <v>0</v>
      </c>
      <c r="Q99" s="8"/>
      <c r="R99" s="20"/>
      <c r="S99" s="205"/>
      <c r="T99" s="160">
        <v>3.4</v>
      </c>
      <c r="U99" s="205" t="s">
        <v>507</v>
      </c>
      <c r="V99" s="160"/>
      <c r="W99" s="205"/>
      <c r="X99" s="173">
        <f t="shared" si="15"/>
        <v>3.4</v>
      </c>
      <c r="Y99" s="174" t="str">
        <f t="shared" si="9"/>
        <v xml:space="preserve">     Recurring grant for collection of eye balls by eye bank and eye donation centre. Please refer NPCB&amp;VI writeup for details </v>
      </c>
      <c r="Z99" s="21"/>
      <c r="AA99" s="21"/>
      <c r="AB99" s="21"/>
      <c r="AC99" s="21"/>
      <c r="AD99" s="21"/>
      <c r="AE99" s="21"/>
      <c r="AF99" s="21"/>
      <c r="AG99" s="115">
        <f t="shared" si="10"/>
        <v>0</v>
      </c>
      <c r="AH99" s="11"/>
      <c r="AI99" s="21"/>
      <c r="AJ99" s="21"/>
      <c r="AK99" s="21"/>
      <c r="AL99" s="21"/>
      <c r="AM99" s="21"/>
      <c r="AN99" s="21"/>
      <c r="AO99" s="21"/>
      <c r="AP99" s="115">
        <f t="shared" si="11"/>
        <v>0</v>
      </c>
      <c r="AQ99" s="11"/>
    </row>
    <row r="100" spans="1:43" ht="45" x14ac:dyDescent="0.25">
      <c r="A100" s="251"/>
      <c r="B100" s="249"/>
      <c r="C100" s="249"/>
      <c r="D100" s="122">
        <v>93</v>
      </c>
      <c r="E100" s="28" t="s">
        <v>152</v>
      </c>
      <c r="F100" s="20"/>
      <c r="G100" s="8"/>
      <c r="H100" s="20"/>
      <c r="I100" s="20"/>
      <c r="J100" s="106">
        <f t="shared" si="8"/>
        <v>0</v>
      </c>
      <c r="K100" s="8"/>
      <c r="L100" s="20">
        <v>9.8000000000000007</v>
      </c>
      <c r="M100" s="8" t="s">
        <v>509</v>
      </c>
      <c r="N100" s="20"/>
      <c r="O100" s="20"/>
      <c r="P100" s="106">
        <f t="shared" si="12"/>
        <v>0</v>
      </c>
      <c r="Q100" s="8"/>
      <c r="R100" s="20"/>
      <c r="S100" s="205"/>
      <c r="T100" s="160"/>
      <c r="U100" s="205"/>
      <c r="V100" s="160"/>
      <c r="W100" s="205"/>
      <c r="X100" s="173">
        <f t="shared" si="15"/>
        <v>9.8000000000000007</v>
      </c>
      <c r="Y100" s="174" t="str">
        <f t="shared" si="9"/>
        <v xml:space="preserve">  Screening anf free spectacles to school children @ Rs.350/- per case. Please refer NPCB&amp;VI writeup for details    </v>
      </c>
      <c r="Z100" s="21"/>
      <c r="AA100" s="21"/>
      <c r="AB100" s="21"/>
      <c r="AC100" s="21"/>
      <c r="AD100" s="21"/>
      <c r="AE100" s="21"/>
      <c r="AF100" s="21"/>
      <c r="AG100" s="115">
        <f t="shared" si="10"/>
        <v>0</v>
      </c>
      <c r="AH100" s="11"/>
      <c r="AI100" s="21"/>
      <c r="AJ100" s="21"/>
      <c r="AK100" s="21"/>
      <c r="AL100" s="21"/>
      <c r="AM100" s="21"/>
      <c r="AN100" s="21"/>
      <c r="AO100" s="21"/>
      <c r="AP100" s="115">
        <f t="shared" si="11"/>
        <v>0</v>
      </c>
      <c r="AQ100" s="11"/>
    </row>
    <row r="101" spans="1:43" ht="45" x14ac:dyDescent="0.25">
      <c r="A101" s="251"/>
      <c r="B101" s="249"/>
      <c r="C101" s="249"/>
      <c r="D101" s="122">
        <v>94</v>
      </c>
      <c r="E101" s="28" t="s">
        <v>153</v>
      </c>
      <c r="F101" s="20"/>
      <c r="G101" s="8"/>
      <c r="H101" s="20"/>
      <c r="I101" s="20"/>
      <c r="J101" s="106">
        <f t="shared" si="8"/>
        <v>0</v>
      </c>
      <c r="K101" s="8"/>
      <c r="L101" s="20">
        <v>9.8000000000000007</v>
      </c>
      <c r="M101" s="8" t="s">
        <v>508</v>
      </c>
      <c r="N101" s="20"/>
      <c r="O101" s="20"/>
      <c r="P101" s="106">
        <f t="shared" si="12"/>
        <v>0</v>
      </c>
      <c r="Q101" s="8"/>
      <c r="R101" s="20"/>
      <c r="S101" s="205"/>
      <c r="T101" s="160"/>
      <c r="U101" s="205"/>
      <c r="V101" s="160"/>
      <c r="W101" s="205"/>
      <c r="X101" s="173">
        <f t="shared" si="15"/>
        <v>9.8000000000000007</v>
      </c>
      <c r="Y101" s="174" t="str">
        <f t="shared" si="9"/>
        <v xml:space="preserve">  Screening and Free Spectacles for near work to old person @ Rs.350/- per case. Please refer NPCB&amp;VI writeup for details    </v>
      </c>
      <c r="Z101" s="21"/>
      <c r="AA101" s="21"/>
      <c r="AB101" s="21"/>
      <c r="AC101" s="21"/>
      <c r="AD101" s="21"/>
      <c r="AE101" s="21"/>
      <c r="AF101" s="21"/>
      <c r="AG101" s="115">
        <f t="shared" si="10"/>
        <v>0</v>
      </c>
      <c r="AH101" s="11"/>
      <c r="AI101" s="21"/>
      <c r="AJ101" s="21"/>
      <c r="AK101" s="21"/>
      <c r="AL101" s="21"/>
      <c r="AM101" s="21"/>
      <c r="AN101" s="21"/>
      <c r="AO101" s="21"/>
      <c r="AP101" s="115">
        <f t="shared" si="11"/>
        <v>0</v>
      </c>
      <c r="AQ101" s="11"/>
    </row>
    <row r="102" spans="1:43" ht="60" x14ac:dyDescent="0.25">
      <c r="A102" s="251"/>
      <c r="B102" s="249"/>
      <c r="C102" s="249"/>
      <c r="D102" s="122">
        <v>95</v>
      </c>
      <c r="E102" s="28" t="s">
        <v>154</v>
      </c>
      <c r="F102" s="20"/>
      <c r="G102" s="8"/>
      <c r="H102" s="20">
        <v>19.5</v>
      </c>
      <c r="I102" s="20"/>
      <c r="J102" s="106">
        <f t="shared" si="8"/>
        <v>19.5</v>
      </c>
      <c r="K102" s="8" t="s">
        <v>510</v>
      </c>
      <c r="L102" s="20"/>
      <c r="M102" s="8"/>
      <c r="N102" s="20"/>
      <c r="O102" s="20"/>
      <c r="P102" s="106">
        <f t="shared" si="12"/>
        <v>0</v>
      </c>
      <c r="Q102" s="8"/>
      <c r="R102" s="20"/>
      <c r="S102" s="205"/>
      <c r="T102" s="160"/>
      <c r="U102" s="205"/>
      <c r="V102" s="160"/>
      <c r="W102" s="205"/>
      <c r="X102" s="173">
        <f t="shared" si="15"/>
        <v>19.5</v>
      </c>
      <c r="Y102" s="174" t="str">
        <f t="shared" si="9"/>
        <v xml:space="preserve"> Grant in Aid for District Hospital, Vision Centres, Eye Bank, Eye Donation Centre etc. Please refer NPCB&amp;VI writeup for details     </v>
      </c>
      <c r="Z102" s="21"/>
      <c r="AA102" s="21"/>
      <c r="AB102" s="21"/>
      <c r="AC102" s="21"/>
      <c r="AD102" s="21"/>
      <c r="AE102" s="21"/>
      <c r="AF102" s="21"/>
      <c r="AG102" s="115">
        <f t="shared" si="10"/>
        <v>0</v>
      </c>
      <c r="AH102" s="11"/>
      <c r="AI102" s="21"/>
      <c r="AJ102" s="21"/>
      <c r="AK102" s="21"/>
      <c r="AL102" s="21"/>
      <c r="AM102" s="21"/>
      <c r="AN102" s="21"/>
      <c r="AO102" s="21"/>
      <c r="AP102" s="115">
        <f t="shared" si="11"/>
        <v>0</v>
      </c>
      <c r="AQ102" s="11"/>
    </row>
    <row r="103" spans="1:43" ht="30" x14ac:dyDescent="0.25">
      <c r="A103" s="251"/>
      <c r="B103" s="249"/>
      <c r="C103" s="249"/>
      <c r="D103" s="122">
        <v>96</v>
      </c>
      <c r="E103" s="28" t="s">
        <v>155</v>
      </c>
      <c r="F103" s="20"/>
      <c r="G103" s="8"/>
      <c r="H103" s="20"/>
      <c r="I103" s="20"/>
      <c r="J103" s="106">
        <f t="shared" si="8"/>
        <v>0</v>
      </c>
      <c r="K103" s="8"/>
      <c r="L103" s="20"/>
      <c r="M103" s="8"/>
      <c r="N103" s="20"/>
      <c r="O103" s="20"/>
      <c r="P103" s="106">
        <f t="shared" si="12"/>
        <v>0</v>
      </c>
      <c r="Q103" s="8"/>
      <c r="R103" s="20"/>
      <c r="S103" s="205"/>
      <c r="T103" s="160">
        <v>4.8369999999999997</v>
      </c>
      <c r="U103" s="205" t="s">
        <v>1118</v>
      </c>
      <c r="V103" s="160"/>
      <c r="W103" s="205"/>
      <c r="X103" s="173">
        <f t="shared" si="15"/>
        <v>4.8369999999999997</v>
      </c>
      <c r="Y103" s="174" t="str">
        <f t="shared" si="9"/>
        <v xml:space="preserve">     Grant in Aid for Information Education Communication in state/district </v>
      </c>
      <c r="Z103" s="21"/>
      <c r="AA103" s="21"/>
      <c r="AB103" s="21"/>
      <c r="AC103" s="21"/>
      <c r="AD103" s="21"/>
      <c r="AE103" s="21"/>
      <c r="AF103" s="21"/>
      <c r="AG103" s="115">
        <f t="shared" si="10"/>
        <v>0</v>
      </c>
      <c r="AH103" s="11"/>
      <c r="AI103" s="21"/>
      <c r="AJ103" s="21"/>
      <c r="AK103" s="21"/>
      <c r="AL103" s="21"/>
      <c r="AM103" s="21"/>
      <c r="AN103" s="21"/>
      <c r="AO103" s="21"/>
      <c r="AP103" s="115">
        <f t="shared" si="11"/>
        <v>0</v>
      </c>
      <c r="AQ103" s="11"/>
    </row>
    <row r="104" spans="1:43" ht="75" x14ac:dyDescent="0.25">
      <c r="A104" s="251"/>
      <c r="B104" s="254" t="s">
        <v>156</v>
      </c>
      <c r="C104" s="254" t="s">
        <v>157</v>
      </c>
      <c r="D104" s="122">
        <v>97</v>
      </c>
      <c r="E104" s="28" t="s">
        <v>158</v>
      </c>
      <c r="F104" s="20"/>
      <c r="G104" s="8"/>
      <c r="H104" s="20"/>
      <c r="I104" s="20"/>
      <c r="J104" s="106">
        <f t="shared" si="8"/>
        <v>0</v>
      </c>
      <c r="K104" s="8"/>
      <c r="L104" s="20">
        <v>2.4</v>
      </c>
      <c r="M104" s="8" t="s">
        <v>513</v>
      </c>
      <c r="N104" s="20"/>
      <c r="O104" s="20">
        <v>10</v>
      </c>
      <c r="P104" s="106">
        <f t="shared" si="12"/>
        <v>10</v>
      </c>
      <c r="Q104" s="8" t="s">
        <v>513</v>
      </c>
      <c r="R104" s="20"/>
      <c r="S104" s="205"/>
      <c r="T104" s="160">
        <v>12.9</v>
      </c>
      <c r="U104" s="205" t="s">
        <v>517</v>
      </c>
      <c r="V104" s="160"/>
      <c r="W104" s="205"/>
      <c r="X104" s="173">
        <f t="shared" si="15"/>
        <v>25.3</v>
      </c>
      <c r="Y104" s="174" t="str">
        <f t="shared" si="9"/>
        <v xml:space="preserve">  Please refer NMHP writeup for details Please refer NMHP writeup for details  1. Ambulatory Services -Rs. 4.5 Lakhs
2. Non-recurring - Rs. 2.4 Lakhs
3. PPP under NMHP - Rs. 6 Lakhs </v>
      </c>
      <c r="Z104" s="21"/>
      <c r="AA104" s="21"/>
      <c r="AB104" s="21"/>
      <c r="AC104" s="21"/>
      <c r="AD104" s="21"/>
      <c r="AE104" s="21"/>
      <c r="AF104" s="21"/>
      <c r="AG104" s="115">
        <f t="shared" si="10"/>
        <v>0</v>
      </c>
      <c r="AH104" s="15"/>
      <c r="AI104" s="21"/>
      <c r="AJ104" s="21"/>
      <c r="AK104" s="21"/>
      <c r="AL104" s="21"/>
      <c r="AM104" s="21"/>
      <c r="AN104" s="21"/>
      <c r="AO104" s="21"/>
      <c r="AP104" s="115">
        <f t="shared" si="11"/>
        <v>0</v>
      </c>
      <c r="AQ104" s="15"/>
    </row>
    <row r="105" spans="1:43" ht="30" x14ac:dyDescent="0.25">
      <c r="A105" s="251"/>
      <c r="B105" s="254"/>
      <c r="C105" s="254"/>
      <c r="D105" s="122">
        <v>98</v>
      </c>
      <c r="E105" s="28" t="s">
        <v>159</v>
      </c>
      <c r="F105" s="79"/>
      <c r="G105" s="8"/>
      <c r="H105" s="79"/>
      <c r="I105" s="79"/>
      <c r="J105" s="107">
        <f t="shared" si="8"/>
        <v>0</v>
      </c>
      <c r="K105" s="8"/>
      <c r="L105" s="79"/>
      <c r="M105" s="8"/>
      <c r="N105" s="79"/>
      <c r="O105" s="79"/>
      <c r="P105" s="107">
        <f t="shared" si="12"/>
        <v>0</v>
      </c>
      <c r="Q105" s="8"/>
      <c r="R105" s="79"/>
      <c r="S105" s="8"/>
      <c r="T105" s="79">
        <v>42.64</v>
      </c>
      <c r="U105" s="8" t="s">
        <v>518</v>
      </c>
      <c r="V105" s="79"/>
      <c r="W105" s="8"/>
      <c r="X105" s="180">
        <f t="shared" si="15"/>
        <v>42.64</v>
      </c>
      <c r="Y105" s="174" t="str">
        <f t="shared" si="9"/>
        <v xml:space="preserve">     Implementation of Tele Manas (HR) </v>
      </c>
      <c r="Z105" s="49"/>
      <c r="AA105" s="49"/>
      <c r="AB105" s="49"/>
      <c r="AC105" s="49"/>
      <c r="AD105" s="49"/>
      <c r="AE105" s="49"/>
      <c r="AF105" s="49"/>
      <c r="AG105" s="116">
        <f t="shared" si="10"/>
        <v>0</v>
      </c>
      <c r="AH105" s="11"/>
      <c r="AI105" s="49"/>
      <c r="AJ105" s="49"/>
      <c r="AK105" s="49"/>
      <c r="AL105" s="49"/>
      <c r="AM105" s="49"/>
      <c r="AN105" s="49"/>
      <c r="AO105" s="49"/>
      <c r="AP105" s="116">
        <f t="shared" si="11"/>
        <v>0</v>
      </c>
      <c r="AQ105" s="11"/>
    </row>
    <row r="106" spans="1:43" ht="45" x14ac:dyDescent="0.25">
      <c r="A106" s="251"/>
      <c r="B106" s="254" t="s">
        <v>160</v>
      </c>
      <c r="C106" s="254" t="s">
        <v>161</v>
      </c>
      <c r="D106" s="122">
        <v>99</v>
      </c>
      <c r="E106" s="28" t="s">
        <v>162</v>
      </c>
      <c r="F106" s="20"/>
      <c r="G106" s="8"/>
      <c r="H106" s="20"/>
      <c r="I106" s="20"/>
      <c r="J106" s="106">
        <f t="shared" si="8"/>
        <v>0</v>
      </c>
      <c r="K106" s="8"/>
      <c r="L106" s="20">
        <v>7</v>
      </c>
      <c r="M106" s="8" t="s">
        <v>519</v>
      </c>
      <c r="N106" s="20"/>
      <c r="O106" s="20">
        <v>4.99</v>
      </c>
      <c r="P106" s="106">
        <f t="shared" si="12"/>
        <v>4.99</v>
      </c>
      <c r="Q106" s="8" t="s">
        <v>520</v>
      </c>
      <c r="R106" s="20"/>
      <c r="S106" s="8"/>
      <c r="T106" s="20"/>
      <c r="U106" s="8"/>
      <c r="V106" s="20"/>
      <c r="W106" s="8"/>
      <c r="X106" s="173">
        <f t="shared" si="15"/>
        <v>11.99</v>
      </c>
      <c r="Y106" s="174" t="str">
        <f t="shared" si="9"/>
        <v xml:space="preserve">  Rs.0.7 lakh per unit  for 10 DH. Please refer NPHCE writeup for details Drugs &amp; Consumables @ Rs 0.49 lakh per centre x 10   </v>
      </c>
      <c r="Z106" s="21"/>
      <c r="AA106" s="21"/>
      <c r="AB106" s="21"/>
      <c r="AC106" s="21"/>
      <c r="AD106" s="21"/>
      <c r="AE106" s="21"/>
      <c r="AF106" s="21"/>
      <c r="AG106" s="115">
        <f t="shared" si="10"/>
        <v>0</v>
      </c>
      <c r="AH106" s="11"/>
      <c r="AI106" s="21"/>
      <c r="AJ106" s="21"/>
      <c r="AK106" s="21"/>
      <c r="AL106" s="21"/>
      <c r="AM106" s="21"/>
      <c r="AN106" s="21"/>
      <c r="AO106" s="21"/>
      <c r="AP106" s="115">
        <f t="shared" si="11"/>
        <v>0</v>
      </c>
      <c r="AQ106" s="11"/>
    </row>
    <row r="107" spans="1:43" ht="45" x14ac:dyDescent="0.25">
      <c r="A107" s="251"/>
      <c r="B107" s="254"/>
      <c r="C107" s="254"/>
      <c r="D107" s="122">
        <v>100</v>
      </c>
      <c r="E107" s="28" t="s">
        <v>163</v>
      </c>
      <c r="F107" s="20"/>
      <c r="G107" s="8"/>
      <c r="H107" s="20"/>
      <c r="I107" s="20"/>
      <c r="J107" s="106">
        <f t="shared" si="8"/>
        <v>0</v>
      </c>
      <c r="K107" s="8"/>
      <c r="L107" s="20">
        <v>2</v>
      </c>
      <c r="M107" s="8" t="s">
        <v>521</v>
      </c>
      <c r="N107" s="20"/>
      <c r="O107" s="20"/>
      <c r="P107" s="106">
        <f t="shared" si="12"/>
        <v>0</v>
      </c>
      <c r="Q107" s="8"/>
      <c r="R107" s="20"/>
      <c r="S107" s="8"/>
      <c r="T107" s="20"/>
      <c r="U107" s="8"/>
      <c r="V107" s="20"/>
      <c r="W107" s="8"/>
      <c r="X107" s="173">
        <f t="shared" si="15"/>
        <v>2</v>
      </c>
      <c r="Y107" s="174" t="str">
        <f t="shared" si="9"/>
        <v xml:space="preserve">  Rs.0.20 lakh per unit  for 2 SDH and 8 CHCs. Please refer NPHCE writeup for details.    </v>
      </c>
      <c r="Z107" s="21"/>
      <c r="AA107" s="21"/>
      <c r="AB107" s="21"/>
      <c r="AC107" s="21"/>
      <c r="AD107" s="21"/>
      <c r="AE107" s="21"/>
      <c r="AF107" s="21"/>
      <c r="AG107" s="115">
        <f t="shared" si="10"/>
        <v>0</v>
      </c>
      <c r="AH107" s="11"/>
      <c r="AI107" s="21"/>
      <c r="AJ107" s="21"/>
      <c r="AK107" s="21"/>
      <c r="AL107" s="21"/>
      <c r="AM107" s="21"/>
      <c r="AN107" s="21"/>
      <c r="AO107" s="21"/>
      <c r="AP107" s="115">
        <f t="shared" si="11"/>
        <v>0</v>
      </c>
      <c r="AQ107" s="11"/>
    </row>
    <row r="108" spans="1:43" ht="30" x14ac:dyDescent="0.25">
      <c r="A108" s="251"/>
      <c r="B108" s="254"/>
      <c r="C108" s="254"/>
      <c r="D108" s="122">
        <v>101</v>
      </c>
      <c r="E108" s="28" t="s">
        <v>164</v>
      </c>
      <c r="F108" s="20"/>
      <c r="G108" s="8"/>
      <c r="H108" s="20"/>
      <c r="I108" s="20"/>
      <c r="J108" s="106">
        <f t="shared" si="8"/>
        <v>0</v>
      </c>
      <c r="K108" s="8"/>
      <c r="L108" s="20">
        <v>22.1</v>
      </c>
      <c r="M108" s="8" t="s">
        <v>1006</v>
      </c>
      <c r="N108" s="20"/>
      <c r="O108" s="20"/>
      <c r="P108" s="106">
        <f t="shared" si="12"/>
        <v>0</v>
      </c>
      <c r="Q108" s="8"/>
      <c r="R108" s="20"/>
      <c r="S108" s="8"/>
      <c r="T108" s="20"/>
      <c r="U108" s="8"/>
      <c r="V108" s="20"/>
      <c r="W108" s="8"/>
      <c r="X108" s="173">
        <f t="shared" si="15"/>
        <v>22.1</v>
      </c>
      <c r="Y108" s="174" t="str">
        <f t="shared" si="9"/>
        <v xml:space="preserve">  Please refer NPHCE writeup for details.    </v>
      </c>
      <c r="Z108" s="21"/>
      <c r="AA108" s="21"/>
      <c r="AB108" s="21"/>
      <c r="AC108" s="21"/>
      <c r="AD108" s="21"/>
      <c r="AE108" s="21"/>
      <c r="AF108" s="21"/>
      <c r="AG108" s="115">
        <f t="shared" si="10"/>
        <v>0</v>
      </c>
      <c r="AH108" s="11"/>
      <c r="AI108" s="21"/>
      <c r="AJ108" s="21"/>
      <c r="AK108" s="21"/>
      <c r="AL108" s="21"/>
      <c r="AM108" s="21"/>
      <c r="AN108" s="21"/>
      <c r="AO108" s="21"/>
      <c r="AP108" s="115">
        <f t="shared" si="11"/>
        <v>0</v>
      </c>
      <c r="AQ108" s="11"/>
    </row>
    <row r="109" spans="1:43" s="3" customFormat="1" ht="30" x14ac:dyDescent="0.25">
      <c r="A109" s="251"/>
      <c r="B109" s="254"/>
      <c r="C109" s="254"/>
      <c r="D109" s="122">
        <v>102</v>
      </c>
      <c r="E109" s="28" t="s">
        <v>165</v>
      </c>
      <c r="F109" s="20"/>
      <c r="G109" s="8"/>
      <c r="H109" s="20"/>
      <c r="I109" s="20"/>
      <c r="J109" s="106">
        <f t="shared" si="8"/>
        <v>0</v>
      </c>
      <c r="K109" s="8"/>
      <c r="L109" s="20"/>
      <c r="M109" s="8"/>
      <c r="N109" s="20"/>
      <c r="O109" s="20"/>
      <c r="P109" s="106">
        <f t="shared" si="12"/>
        <v>0</v>
      </c>
      <c r="Q109" s="8"/>
      <c r="R109" s="20"/>
      <c r="S109" s="8"/>
      <c r="T109" s="20"/>
      <c r="U109" s="8"/>
      <c r="V109" s="20"/>
      <c r="W109" s="8"/>
      <c r="X109" s="173">
        <f t="shared" si="15"/>
        <v>0</v>
      </c>
      <c r="Y109" s="174" t="str">
        <f t="shared" si="9"/>
        <v xml:space="preserve">      </v>
      </c>
      <c r="Z109" s="21"/>
      <c r="AA109" s="21"/>
      <c r="AB109" s="21"/>
      <c r="AC109" s="21"/>
      <c r="AD109" s="21"/>
      <c r="AE109" s="21"/>
      <c r="AF109" s="21"/>
      <c r="AG109" s="115">
        <f t="shared" si="10"/>
        <v>0</v>
      </c>
      <c r="AH109" s="11"/>
      <c r="AI109" s="21"/>
      <c r="AJ109" s="21"/>
      <c r="AK109" s="21"/>
      <c r="AL109" s="21"/>
      <c r="AM109" s="21"/>
      <c r="AN109" s="21"/>
      <c r="AO109" s="21"/>
      <c r="AP109" s="115">
        <f t="shared" si="11"/>
        <v>0</v>
      </c>
      <c r="AQ109" s="11"/>
    </row>
    <row r="110" spans="1:43" ht="30" x14ac:dyDescent="0.25">
      <c r="A110" s="251"/>
      <c r="B110" s="254"/>
      <c r="C110" s="254"/>
      <c r="D110" s="122">
        <v>103</v>
      </c>
      <c r="E110" s="28" t="s">
        <v>50</v>
      </c>
      <c r="F110" s="56"/>
      <c r="G110" s="57"/>
      <c r="H110" s="56"/>
      <c r="I110" s="56"/>
      <c r="J110" s="108"/>
      <c r="K110" s="57"/>
      <c r="L110" s="56"/>
      <c r="M110" s="57"/>
      <c r="N110" s="56"/>
      <c r="O110" s="56"/>
      <c r="P110" s="108"/>
      <c r="Q110" s="57"/>
      <c r="R110" s="56"/>
      <c r="S110" s="57"/>
      <c r="T110" s="56"/>
      <c r="U110" s="57"/>
      <c r="V110" s="56"/>
      <c r="W110" s="57"/>
      <c r="X110" s="175"/>
      <c r="Y110" s="176" t="str">
        <f t="shared" si="9"/>
        <v xml:space="preserve">      </v>
      </c>
      <c r="Z110" s="58"/>
      <c r="AA110" s="58"/>
      <c r="AB110" s="58"/>
      <c r="AC110" s="58"/>
      <c r="AD110" s="58"/>
      <c r="AE110" s="58"/>
      <c r="AF110" s="58"/>
      <c r="AG110" s="117"/>
      <c r="AH110" s="59"/>
      <c r="AI110" s="58"/>
      <c r="AJ110" s="58"/>
      <c r="AK110" s="58"/>
      <c r="AL110" s="58"/>
      <c r="AM110" s="58"/>
      <c r="AN110" s="58"/>
      <c r="AO110" s="58"/>
      <c r="AP110" s="117"/>
      <c r="AQ110" s="59"/>
    </row>
    <row r="111" spans="1:43" ht="285" x14ac:dyDescent="0.25">
      <c r="A111" s="251"/>
      <c r="B111" s="254" t="s">
        <v>166</v>
      </c>
      <c r="C111" s="254" t="s">
        <v>167</v>
      </c>
      <c r="D111" s="122">
        <v>104</v>
      </c>
      <c r="E111" s="28" t="s">
        <v>168</v>
      </c>
      <c r="F111" s="20"/>
      <c r="G111" s="205"/>
      <c r="H111" s="160"/>
      <c r="I111" s="160"/>
      <c r="J111" s="206">
        <f t="shared" si="8"/>
        <v>0</v>
      </c>
      <c r="K111" s="205"/>
      <c r="L111" s="160"/>
      <c r="M111" s="205"/>
      <c r="N111" s="160"/>
      <c r="O111" s="160"/>
      <c r="P111" s="206">
        <f t="shared" si="12"/>
        <v>0</v>
      </c>
      <c r="Q111" s="205"/>
      <c r="R111" s="160"/>
      <c r="S111" s="205"/>
      <c r="T111" s="160">
        <v>35.840000000000003</v>
      </c>
      <c r="U111" s="205" t="s">
        <v>1099</v>
      </c>
      <c r="V111" s="160"/>
      <c r="W111" s="205"/>
      <c r="X111" s="173">
        <f t="shared" si="15"/>
        <v>35.840000000000003</v>
      </c>
      <c r="Y111" s="174" t="str">
        <f t="shared" si="9"/>
        <v xml:space="preserve">     1. Monthly meeting with Hospital staffs, Weekly FGD with Tobacco User - Rs. 1.2 Lakhs
2. Hiring of Operational Vehicle under NTCP - Rs. 2.27 Lakhs
3. Enforcement Squad drives - Rs. 9.07 Lakhs
4. TCC-Office Expenses / TCC-Mobility Support - Rs. 0.45 Lakhs
5. STCC-Misc./Office Expenses / Joint Monitoring Visits (TB-Tobacco State)/State Level Coordination Committee - Rs. 3.88 Lakhs
6. DTCC: Misc./ Office Expenses / Joint Monitoring Visits (TB-Tobacco Distrcits )/Monitoring Committee on Section 5/DTCC-Mobility Support/District Level Coordination Committee - Rs. 18.96 Lakhs.
Please refer NTCP writeup for details </v>
      </c>
      <c r="Z111" s="21"/>
      <c r="AA111" s="21"/>
      <c r="AB111" s="21"/>
      <c r="AC111" s="21"/>
      <c r="AD111" s="21"/>
      <c r="AE111" s="21"/>
      <c r="AF111" s="21"/>
      <c r="AG111" s="115">
        <f t="shared" si="10"/>
        <v>0</v>
      </c>
      <c r="AH111" s="11"/>
      <c r="AI111" s="21"/>
      <c r="AJ111" s="21"/>
      <c r="AK111" s="21"/>
      <c r="AL111" s="21"/>
      <c r="AM111" s="21"/>
      <c r="AN111" s="21"/>
      <c r="AO111" s="21"/>
      <c r="AP111" s="115">
        <f t="shared" si="11"/>
        <v>0</v>
      </c>
      <c r="AQ111" s="11"/>
    </row>
    <row r="112" spans="1:43" ht="30" x14ac:dyDescent="0.25">
      <c r="A112" s="251"/>
      <c r="B112" s="254"/>
      <c r="C112" s="254"/>
      <c r="D112" s="122">
        <v>105</v>
      </c>
      <c r="E112" s="28" t="s">
        <v>169</v>
      </c>
      <c r="F112" s="20"/>
      <c r="G112" s="205"/>
      <c r="H112" s="160"/>
      <c r="I112" s="160"/>
      <c r="J112" s="206">
        <f t="shared" si="8"/>
        <v>0</v>
      </c>
      <c r="K112" s="205"/>
      <c r="L112" s="160"/>
      <c r="M112" s="205"/>
      <c r="N112" s="160"/>
      <c r="O112" s="160"/>
      <c r="P112" s="206">
        <f t="shared" si="12"/>
        <v>0</v>
      </c>
      <c r="Q112" s="205"/>
      <c r="R112" s="160"/>
      <c r="S112" s="205"/>
      <c r="T112" s="160"/>
      <c r="U112" s="205"/>
      <c r="V112" s="160"/>
      <c r="W112" s="205"/>
      <c r="X112" s="173">
        <f t="shared" si="15"/>
        <v>0</v>
      </c>
      <c r="Y112" s="174" t="str">
        <f t="shared" si="9"/>
        <v xml:space="preserve">      </v>
      </c>
      <c r="Z112" s="21"/>
      <c r="AA112" s="21"/>
      <c r="AB112" s="21"/>
      <c r="AC112" s="21"/>
      <c r="AD112" s="21"/>
      <c r="AE112" s="21"/>
      <c r="AF112" s="21"/>
      <c r="AG112" s="115">
        <f t="shared" si="10"/>
        <v>0</v>
      </c>
      <c r="AH112" s="11"/>
      <c r="AI112" s="21"/>
      <c r="AJ112" s="21"/>
      <c r="AK112" s="21"/>
      <c r="AL112" s="21"/>
      <c r="AM112" s="21"/>
      <c r="AN112" s="21"/>
      <c r="AO112" s="21"/>
      <c r="AP112" s="115">
        <f t="shared" si="11"/>
        <v>0</v>
      </c>
      <c r="AQ112" s="11"/>
    </row>
    <row r="113" spans="1:43" ht="45" x14ac:dyDescent="0.25">
      <c r="A113" s="251"/>
      <c r="B113" s="254"/>
      <c r="C113" s="254"/>
      <c r="D113" s="122">
        <v>106</v>
      </c>
      <c r="E113" s="28" t="s">
        <v>170</v>
      </c>
      <c r="F113" s="20"/>
      <c r="G113" s="205"/>
      <c r="H113" s="160"/>
      <c r="I113" s="160"/>
      <c r="J113" s="206">
        <f t="shared" si="8"/>
        <v>0</v>
      </c>
      <c r="K113" s="205"/>
      <c r="L113" s="160"/>
      <c r="M113" s="205"/>
      <c r="N113" s="160"/>
      <c r="O113" s="160">
        <v>9.18</v>
      </c>
      <c r="P113" s="206">
        <f t="shared" si="12"/>
        <v>9.18</v>
      </c>
      <c r="Q113" s="205" t="s">
        <v>530</v>
      </c>
      <c r="R113" s="160"/>
      <c r="S113" s="205"/>
      <c r="T113" s="160"/>
      <c r="U113" s="205"/>
      <c r="V113" s="160"/>
      <c r="W113" s="205"/>
      <c r="X113" s="173">
        <f t="shared" si="15"/>
        <v>9.18</v>
      </c>
      <c r="Y113" s="174" t="str">
        <f t="shared" si="9"/>
        <v xml:space="preserve">   Procurement of medicines &amp; consumables. Please refer NTCP writeup for details   </v>
      </c>
      <c r="Z113" s="21"/>
      <c r="AA113" s="21"/>
      <c r="AB113" s="21"/>
      <c r="AC113" s="21"/>
      <c r="AD113" s="21"/>
      <c r="AE113" s="21"/>
      <c r="AF113" s="21"/>
      <c r="AG113" s="115">
        <f t="shared" si="10"/>
        <v>0</v>
      </c>
      <c r="AH113" s="11"/>
      <c r="AI113" s="21"/>
      <c r="AJ113" s="21"/>
      <c r="AK113" s="21"/>
      <c r="AL113" s="21"/>
      <c r="AM113" s="21"/>
      <c r="AN113" s="21"/>
      <c r="AO113" s="21"/>
      <c r="AP113" s="115">
        <f t="shared" si="11"/>
        <v>0</v>
      </c>
      <c r="AQ113" s="11"/>
    </row>
    <row r="114" spans="1:43" ht="60" x14ac:dyDescent="0.25">
      <c r="A114" s="251"/>
      <c r="B114" s="254" t="s">
        <v>171</v>
      </c>
      <c r="C114" s="254" t="s">
        <v>172</v>
      </c>
      <c r="D114" s="122">
        <v>107</v>
      </c>
      <c r="E114" s="28" t="s">
        <v>173</v>
      </c>
      <c r="F114" s="20"/>
      <c r="G114" s="205"/>
      <c r="H114" s="160"/>
      <c r="I114" s="160">
        <v>13.83</v>
      </c>
      <c r="J114" s="206">
        <f t="shared" si="8"/>
        <v>13.83</v>
      </c>
      <c r="K114" s="205" t="s">
        <v>1014</v>
      </c>
      <c r="L114" s="160"/>
      <c r="M114" s="205"/>
      <c r="N114" s="160"/>
      <c r="O114" s="160">
        <v>33</v>
      </c>
      <c r="P114" s="206">
        <f t="shared" si="12"/>
        <v>33</v>
      </c>
      <c r="Q114" s="205" t="s">
        <v>531</v>
      </c>
      <c r="R114" s="160">
        <v>12.65</v>
      </c>
      <c r="S114" s="205" t="s">
        <v>1019</v>
      </c>
      <c r="T114" s="160"/>
      <c r="U114" s="205" t="s">
        <v>564</v>
      </c>
      <c r="V114" s="160"/>
      <c r="W114" s="205"/>
      <c r="X114" s="173">
        <f t="shared" si="15"/>
        <v>59.48</v>
      </c>
      <c r="Y114" s="174" t="str">
        <f t="shared" si="9"/>
        <v xml:space="preserve"> Establishment of New DCCC at Civil Hospital, Aizawl &amp; District Hospital, Champhai   Rs. 3.0 lakh per centre x 11 centres. Please refer NP-NCD writeup for details 1. District Cancer Care @ Rs. 3.67 lakh per centre x 3 centres
2. Rs. 0.15 lakh x 11 centres. Please refer NP-NCD writeup for details  </v>
      </c>
      <c r="Z114" s="21"/>
      <c r="AA114" s="21"/>
      <c r="AB114" s="21"/>
      <c r="AC114" s="21"/>
      <c r="AD114" s="21"/>
      <c r="AE114" s="21"/>
      <c r="AF114" s="21"/>
      <c r="AG114" s="115">
        <f t="shared" si="10"/>
        <v>0</v>
      </c>
      <c r="AH114" s="11"/>
      <c r="AI114" s="21"/>
      <c r="AJ114" s="21"/>
      <c r="AK114" s="21"/>
      <c r="AL114" s="21"/>
      <c r="AM114" s="21"/>
      <c r="AN114" s="21"/>
      <c r="AO114" s="21"/>
      <c r="AP114" s="115">
        <f t="shared" si="11"/>
        <v>0</v>
      </c>
      <c r="AQ114" s="11"/>
    </row>
    <row r="115" spans="1:43" ht="60" x14ac:dyDescent="0.25">
      <c r="A115" s="251"/>
      <c r="B115" s="254"/>
      <c r="C115" s="254"/>
      <c r="D115" s="122">
        <v>108</v>
      </c>
      <c r="E115" s="28" t="s">
        <v>174</v>
      </c>
      <c r="F115" s="20"/>
      <c r="G115" s="8"/>
      <c r="H115" s="20"/>
      <c r="I115" s="20"/>
      <c r="J115" s="106">
        <f t="shared" si="8"/>
        <v>0</v>
      </c>
      <c r="K115" s="8"/>
      <c r="L115" s="20"/>
      <c r="M115" s="8"/>
      <c r="N115" s="20"/>
      <c r="O115" s="20">
        <v>1.65</v>
      </c>
      <c r="P115" s="106">
        <f t="shared" si="12"/>
        <v>1.65</v>
      </c>
      <c r="Q115" s="8" t="s">
        <v>532</v>
      </c>
      <c r="R115" s="20"/>
      <c r="S115" s="8"/>
      <c r="T115" s="20">
        <v>0.55000000000000004</v>
      </c>
      <c r="U115" s="8" t="s">
        <v>533</v>
      </c>
      <c r="V115" s="20"/>
      <c r="W115" s="8"/>
      <c r="X115" s="173">
        <f t="shared" si="15"/>
        <v>2.2000000000000002</v>
      </c>
      <c r="Y115" s="174" t="str">
        <f t="shared" si="9"/>
        <v xml:space="preserve">   Rs.0.15 lakh per centre x 11 centres. Please refer NP-NCD writeup for details  Rs. 0.05 lakh x 11 centres. Please refer NP-NCD writeup for details </v>
      </c>
      <c r="Z115" s="21"/>
      <c r="AA115" s="21"/>
      <c r="AB115" s="21"/>
      <c r="AC115" s="21"/>
      <c r="AD115" s="21"/>
      <c r="AE115" s="21"/>
      <c r="AF115" s="21"/>
      <c r="AG115" s="115">
        <f t="shared" si="10"/>
        <v>0</v>
      </c>
      <c r="AH115" s="11"/>
      <c r="AI115" s="21"/>
      <c r="AJ115" s="21"/>
      <c r="AK115" s="21"/>
      <c r="AL115" s="21"/>
      <c r="AM115" s="21"/>
      <c r="AN115" s="21"/>
      <c r="AO115" s="21"/>
      <c r="AP115" s="115">
        <f t="shared" si="11"/>
        <v>0</v>
      </c>
      <c r="AQ115" s="11"/>
    </row>
    <row r="116" spans="1:43" ht="60" x14ac:dyDescent="0.25">
      <c r="A116" s="251"/>
      <c r="B116" s="254"/>
      <c r="C116" s="254"/>
      <c r="D116" s="122">
        <v>109</v>
      </c>
      <c r="E116" s="28" t="s">
        <v>175</v>
      </c>
      <c r="F116" s="20"/>
      <c r="G116" s="8"/>
      <c r="H116" s="20"/>
      <c r="I116" s="20"/>
      <c r="J116" s="106">
        <f t="shared" si="8"/>
        <v>0</v>
      </c>
      <c r="K116" s="8"/>
      <c r="L116" s="20">
        <v>12</v>
      </c>
      <c r="M116" s="8" t="s">
        <v>1015</v>
      </c>
      <c r="N116" s="20"/>
      <c r="O116" s="20">
        <v>1.5</v>
      </c>
      <c r="P116" s="106">
        <f t="shared" si="12"/>
        <v>1.5</v>
      </c>
      <c r="Q116" s="8" t="s">
        <v>534</v>
      </c>
      <c r="R116" s="20"/>
      <c r="S116" s="8"/>
      <c r="T116" s="20"/>
      <c r="U116" s="8"/>
      <c r="V116" s="20"/>
      <c r="W116" s="8"/>
      <c r="X116" s="173">
        <f t="shared" si="15"/>
        <v>13.5</v>
      </c>
      <c r="Y116" s="174" t="str">
        <f t="shared" si="9"/>
        <v xml:space="preserve">  Procurement of Elivation Myocardial Infarction. Please refer NP-NCD writeup for details Rs. 1.5 lakh per centre x 1 centres. Please refer NP-NCD writeup for details   </v>
      </c>
      <c r="Z116" s="21"/>
      <c r="AA116" s="21"/>
      <c r="AB116" s="21"/>
      <c r="AC116" s="21"/>
      <c r="AD116" s="21"/>
      <c r="AE116" s="21"/>
      <c r="AF116" s="21"/>
      <c r="AG116" s="115">
        <f t="shared" si="10"/>
        <v>0</v>
      </c>
      <c r="AH116" s="11"/>
      <c r="AI116" s="21"/>
      <c r="AJ116" s="21"/>
      <c r="AK116" s="21"/>
      <c r="AL116" s="21"/>
      <c r="AM116" s="21"/>
      <c r="AN116" s="21"/>
      <c r="AO116" s="21"/>
      <c r="AP116" s="115">
        <f t="shared" si="11"/>
        <v>0</v>
      </c>
      <c r="AQ116" s="11"/>
    </row>
    <row r="117" spans="1:43" ht="105" x14ac:dyDescent="0.25">
      <c r="A117" s="251"/>
      <c r="B117" s="254"/>
      <c r="C117" s="254"/>
      <c r="D117" s="122">
        <v>110</v>
      </c>
      <c r="E117" s="28" t="s">
        <v>176</v>
      </c>
      <c r="F117" s="20"/>
      <c r="G117" s="8"/>
      <c r="H117" s="20"/>
      <c r="I117" s="20"/>
      <c r="J117" s="106">
        <f t="shared" si="8"/>
        <v>0</v>
      </c>
      <c r="K117" s="8"/>
      <c r="L117" s="20">
        <v>5.2</v>
      </c>
      <c r="M117" s="8" t="s">
        <v>543</v>
      </c>
      <c r="N117" s="20"/>
      <c r="O117" s="20">
        <v>40</v>
      </c>
      <c r="P117" s="106">
        <f t="shared" si="12"/>
        <v>40</v>
      </c>
      <c r="Q117" s="8" t="s">
        <v>535</v>
      </c>
      <c r="R117" s="20">
        <v>29.4</v>
      </c>
      <c r="S117" s="8" t="s">
        <v>1020</v>
      </c>
      <c r="T117" s="20">
        <v>2.85</v>
      </c>
      <c r="U117" s="8" t="s">
        <v>1016</v>
      </c>
      <c r="V117" s="20"/>
      <c r="W117" s="8"/>
      <c r="X117" s="173">
        <f t="shared" si="15"/>
        <v>77.449999999999989</v>
      </c>
      <c r="Y117" s="174" t="str">
        <f t="shared" si="9"/>
        <v xml:space="preserve">  Procurement of equipments for Universal Screening of NCDs 1. Drugs&amp; consumables for COPD @ 15 x 2 Districts
2. Drugs&amp; consumables for STEMI @ Districts.
Please refer NP-NCD writeup for details. 1. PHC Level @ Rs.0.05 lakh per centre x 57 centres
2.Sub-centre level @ Rs.0.05 per centre x 383 centres
3. Consumables for Universal Screening of NCDs 40 SC
Please refer NP-NCD writeup for details. 1. PHC level @ Rs. 0.05 lakh x 57 centres
Please refer NP-NCD writeup for details. </v>
      </c>
      <c r="Z117" s="21"/>
      <c r="AA117" s="21"/>
      <c r="AB117" s="21"/>
      <c r="AC117" s="21"/>
      <c r="AD117" s="21"/>
      <c r="AE117" s="21"/>
      <c r="AF117" s="21"/>
      <c r="AG117" s="115">
        <f t="shared" si="10"/>
        <v>0</v>
      </c>
      <c r="AH117" s="11"/>
      <c r="AI117" s="21"/>
      <c r="AJ117" s="21"/>
      <c r="AK117" s="21"/>
      <c r="AL117" s="21"/>
      <c r="AM117" s="21"/>
      <c r="AN117" s="21"/>
      <c r="AO117" s="21"/>
      <c r="AP117" s="115">
        <f t="shared" si="11"/>
        <v>0</v>
      </c>
      <c r="AQ117" s="11"/>
    </row>
    <row r="118" spans="1:43" ht="30" x14ac:dyDescent="0.25">
      <c r="A118" s="251"/>
      <c r="B118" s="254"/>
      <c r="C118" s="254"/>
      <c r="D118" s="122">
        <v>111</v>
      </c>
      <c r="E118" s="28" t="s">
        <v>50</v>
      </c>
      <c r="F118" s="56"/>
      <c r="G118" s="57"/>
      <c r="H118" s="56"/>
      <c r="I118" s="56"/>
      <c r="J118" s="108"/>
      <c r="K118" s="57"/>
      <c r="L118" s="56"/>
      <c r="M118" s="57"/>
      <c r="N118" s="56"/>
      <c r="O118" s="56"/>
      <c r="P118" s="108"/>
      <c r="Q118" s="57"/>
      <c r="R118" s="56"/>
      <c r="S118" s="57"/>
      <c r="T118" s="56"/>
      <c r="U118" s="57"/>
      <c r="V118" s="56"/>
      <c r="W118" s="57"/>
      <c r="X118" s="175"/>
      <c r="Y118" s="176" t="str">
        <f t="shared" si="9"/>
        <v xml:space="preserve">      </v>
      </c>
      <c r="Z118" s="58"/>
      <c r="AA118" s="58"/>
      <c r="AB118" s="58"/>
      <c r="AC118" s="58"/>
      <c r="AD118" s="58"/>
      <c r="AE118" s="58"/>
      <c r="AF118" s="58"/>
      <c r="AG118" s="117"/>
      <c r="AH118" s="59"/>
      <c r="AI118" s="58"/>
      <c r="AJ118" s="58"/>
      <c r="AK118" s="58"/>
      <c r="AL118" s="58"/>
      <c r="AM118" s="58"/>
      <c r="AN118" s="58"/>
      <c r="AO118" s="58"/>
      <c r="AP118" s="117"/>
      <c r="AQ118" s="59"/>
    </row>
    <row r="119" spans="1:43" ht="45" x14ac:dyDescent="0.25">
      <c r="A119" s="251"/>
      <c r="B119" s="249" t="s">
        <v>177</v>
      </c>
      <c r="C119" s="249" t="s">
        <v>178</v>
      </c>
      <c r="D119" s="122">
        <v>112</v>
      </c>
      <c r="E119" s="28" t="s">
        <v>179</v>
      </c>
      <c r="F119" s="20"/>
      <c r="G119" s="8"/>
      <c r="H119" s="20"/>
      <c r="I119" s="20"/>
      <c r="J119" s="106">
        <f t="shared" si="8"/>
        <v>0</v>
      </c>
      <c r="K119" s="8"/>
      <c r="L119" s="20">
        <v>20.71</v>
      </c>
      <c r="M119" s="8" t="s">
        <v>544</v>
      </c>
      <c r="N119" s="20"/>
      <c r="O119" s="20"/>
      <c r="P119" s="106">
        <f t="shared" si="12"/>
        <v>0</v>
      </c>
      <c r="Q119" s="8"/>
      <c r="R119" s="20"/>
      <c r="S119" s="8"/>
      <c r="T119" s="20"/>
      <c r="U119" s="8"/>
      <c r="V119" s="20"/>
      <c r="W119" s="8"/>
      <c r="X119" s="173">
        <f t="shared" si="15"/>
        <v>20.71</v>
      </c>
      <c r="Y119" s="174" t="str">
        <f t="shared" si="9"/>
        <v xml:space="preserve">  Procurement of consumables for heamodialysis. Please refer PMNDP writeup for details    </v>
      </c>
      <c r="Z119" s="21"/>
      <c r="AA119" s="21"/>
      <c r="AB119" s="21"/>
      <c r="AC119" s="21"/>
      <c r="AD119" s="21"/>
      <c r="AE119" s="21"/>
      <c r="AF119" s="21"/>
      <c r="AG119" s="115">
        <f t="shared" si="10"/>
        <v>0</v>
      </c>
      <c r="AH119" s="11"/>
      <c r="AI119" s="21"/>
      <c r="AJ119" s="21"/>
      <c r="AK119" s="21"/>
      <c r="AL119" s="21"/>
      <c r="AM119" s="21"/>
      <c r="AN119" s="21"/>
      <c r="AO119" s="21"/>
      <c r="AP119" s="115">
        <f t="shared" si="11"/>
        <v>0</v>
      </c>
      <c r="AQ119" s="11"/>
    </row>
    <row r="120" spans="1:43" ht="30" x14ac:dyDescent="0.25">
      <c r="A120" s="251"/>
      <c r="B120" s="249"/>
      <c r="C120" s="249"/>
      <c r="D120" s="122">
        <v>113</v>
      </c>
      <c r="E120" s="28" t="s">
        <v>180</v>
      </c>
      <c r="F120" s="20"/>
      <c r="G120" s="8"/>
      <c r="H120" s="20"/>
      <c r="I120" s="20"/>
      <c r="J120" s="106">
        <f t="shared" si="8"/>
        <v>0</v>
      </c>
      <c r="K120" s="8"/>
      <c r="L120" s="20"/>
      <c r="M120" s="8"/>
      <c r="N120" s="20"/>
      <c r="O120" s="20"/>
      <c r="P120" s="106">
        <f t="shared" si="12"/>
        <v>0</v>
      </c>
      <c r="Q120" s="8"/>
      <c r="R120" s="20"/>
      <c r="S120" s="8"/>
      <c r="T120" s="20"/>
      <c r="U120" s="8"/>
      <c r="V120" s="20"/>
      <c r="W120" s="8"/>
      <c r="X120" s="173">
        <f t="shared" si="15"/>
        <v>0</v>
      </c>
      <c r="Y120" s="174" t="str">
        <f t="shared" si="9"/>
        <v xml:space="preserve">      </v>
      </c>
      <c r="Z120" s="21"/>
      <c r="AA120" s="21"/>
      <c r="AB120" s="21"/>
      <c r="AC120" s="21"/>
      <c r="AD120" s="21"/>
      <c r="AE120" s="21"/>
      <c r="AF120" s="21"/>
      <c r="AG120" s="115">
        <f t="shared" si="10"/>
        <v>0</v>
      </c>
      <c r="AH120" s="11"/>
      <c r="AI120" s="21"/>
      <c r="AJ120" s="21"/>
      <c r="AK120" s="21"/>
      <c r="AL120" s="21"/>
      <c r="AM120" s="21"/>
      <c r="AN120" s="21"/>
      <c r="AO120" s="21"/>
      <c r="AP120" s="115">
        <f t="shared" si="11"/>
        <v>0</v>
      </c>
      <c r="AQ120" s="11"/>
    </row>
    <row r="121" spans="1:43" ht="75" x14ac:dyDescent="0.25">
      <c r="A121" s="251"/>
      <c r="B121" s="122" t="s">
        <v>181</v>
      </c>
      <c r="C121" s="122" t="s">
        <v>182</v>
      </c>
      <c r="D121" s="122">
        <v>114</v>
      </c>
      <c r="E121" s="28" t="s">
        <v>183</v>
      </c>
      <c r="F121" s="20"/>
      <c r="G121" s="8"/>
      <c r="H121" s="20">
        <v>2</v>
      </c>
      <c r="I121" s="160"/>
      <c r="J121" s="206">
        <f t="shared" si="8"/>
        <v>2</v>
      </c>
      <c r="K121" s="205" t="s">
        <v>893</v>
      </c>
      <c r="L121" s="160">
        <v>0.62</v>
      </c>
      <c r="M121" s="205" t="s">
        <v>892</v>
      </c>
      <c r="N121" s="160"/>
      <c r="O121" s="160"/>
      <c r="P121" s="206">
        <f t="shared" si="12"/>
        <v>0</v>
      </c>
      <c r="Q121" s="205"/>
      <c r="R121" s="160"/>
      <c r="S121" s="205"/>
      <c r="T121" s="160">
        <v>3.45</v>
      </c>
      <c r="U121" s="205" t="s">
        <v>1046</v>
      </c>
      <c r="V121" s="160">
        <v>1.32</v>
      </c>
      <c r="W121" s="205" t="s">
        <v>546</v>
      </c>
      <c r="X121" s="173">
        <f t="shared" si="15"/>
        <v>7.3900000000000006</v>
      </c>
      <c r="Y121" s="174" t="str">
        <f t="shared" si="9"/>
        <v xml:space="preserve"> Climate Resilent Healthcare Facilities. Please refer NPCCHH writeup for details Rectal thermometer and indoor thermometer. Please refer NPCCHH writeup for details   Greening of Healthcare facilties and Maintenance of Greening Health Sector &amp; Miscellaneous Expenditure. Please refer NPCCHH writeup for details. Proposal submitted as per NPCC discussions. Please refer NPCCHH writeup for details</v>
      </c>
      <c r="Z121" s="207"/>
      <c r="AA121" s="207"/>
      <c r="AB121" s="21"/>
      <c r="AC121" s="21"/>
      <c r="AD121" s="21"/>
      <c r="AE121" s="21"/>
      <c r="AF121" s="21"/>
      <c r="AG121" s="115">
        <f t="shared" si="10"/>
        <v>0</v>
      </c>
      <c r="AH121" s="11"/>
      <c r="AI121" s="21"/>
      <c r="AJ121" s="21"/>
      <c r="AK121" s="21"/>
      <c r="AL121" s="21"/>
      <c r="AM121" s="21"/>
      <c r="AN121" s="21"/>
      <c r="AO121" s="21"/>
      <c r="AP121" s="115">
        <f t="shared" si="11"/>
        <v>0</v>
      </c>
      <c r="AQ121" s="11"/>
    </row>
    <row r="122" spans="1:43" x14ac:dyDescent="0.25">
      <c r="A122" s="251"/>
      <c r="B122" s="249" t="s">
        <v>184</v>
      </c>
      <c r="C122" s="249" t="s">
        <v>185</v>
      </c>
      <c r="D122" s="122">
        <v>115</v>
      </c>
      <c r="E122" s="28" t="s">
        <v>186</v>
      </c>
      <c r="F122" s="20"/>
      <c r="G122" s="8"/>
      <c r="H122" s="20"/>
      <c r="I122" s="160"/>
      <c r="J122" s="206">
        <f t="shared" si="8"/>
        <v>0</v>
      </c>
      <c r="K122" s="205"/>
      <c r="L122" s="160"/>
      <c r="M122" s="205"/>
      <c r="N122" s="160"/>
      <c r="O122" s="160"/>
      <c r="P122" s="206">
        <f t="shared" si="12"/>
        <v>0</v>
      </c>
      <c r="Q122" s="205"/>
      <c r="R122" s="160"/>
      <c r="S122" s="205"/>
      <c r="T122" s="160"/>
      <c r="U122" s="205"/>
      <c r="V122" s="160"/>
      <c r="W122" s="205"/>
      <c r="X122" s="173">
        <f t="shared" si="15"/>
        <v>0</v>
      </c>
      <c r="Y122" s="174" t="str">
        <f t="shared" si="9"/>
        <v xml:space="preserve">      </v>
      </c>
      <c r="Z122" s="207"/>
      <c r="AA122" s="207"/>
      <c r="AB122" s="21"/>
      <c r="AC122" s="21"/>
      <c r="AD122" s="21"/>
      <c r="AE122" s="21"/>
      <c r="AF122" s="21"/>
      <c r="AG122" s="115">
        <f t="shared" si="10"/>
        <v>0</v>
      </c>
      <c r="AH122" s="11"/>
      <c r="AI122" s="21"/>
      <c r="AJ122" s="21"/>
      <c r="AK122" s="21"/>
      <c r="AL122" s="21"/>
      <c r="AM122" s="21"/>
      <c r="AN122" s="21"/>
      <c r="AO122" s="21"/>
      <c r="AP122" s="115">
        <f t="shared" si="11"/>
        <v>0</v>
      </c>
      <c r="AQ122" s="11"/>
    </row>
    <row r="123" spans="1:43" ht="75" x14ac:dyDescent="0.25">
      <c r="A123" s="251"/>
      <c r="B123" s="249"/>
      <c r="C123" s="249"/>
      <c r="D123" s="122">
        <v>116</v>
      </c>
      <c r="E123" s="28" t="s">
        <v>187</v>
      </c>
      <c r="F123" s="20"/>
      <c r="G123" s="8"/>
      <c r="H123" s="20"/>
      <c r="I123" s="160"/>
      <c r="J123" s="206">
        <f t="shared" si="8"/>
        <v>0</v>
      </c>
      <c r="K123" s="205"/>
      <c r="L123" s="160">
        <v>37.07</v>
      </c>
      <c r="M123" s="205" t="s">
        <v>1045</v>
      </c>
      <c r="N123" s="160"/>
      <c r="O123" s="160"/>
      <c r="P123" s="206">
        <f t="shared" si="12"/>
        <v>0</v>
      </c>
      <c r="Q123" s="205"/>
      <c r="R123" s="160">
        <v>14.66</v>
      </c>
      <c r="S123" s="205" t="s">
        <v>551</v>
      </c>
      <c r="T123" s="160">
        <v>4.71</v>
      </c>
      <c r="U123" s="205" t="s">
        <v>549</v>
      </c>
      <c r="V123" s="160">
        <v>1.62</v>
      </c>
      <c r="W123" s="205" t="s">
        <v>548</v>
      </c>
      <c r="X123" s="173">
        <f t="shared" si="15"/>
        <v>58.06</v>
      </c>
      <c r="Y123" s="174" t="str">
        <f t="shared" si="9"/>
        <v xml:space="preserve">  Procurement of Dental equipments and Accessories. Please refer NOHP writeup for details. As per NPCC discussion, facility wise details included in the writeup.  Please refer NOHP writeup for details 1. Oral Health Camp &amp; Oral Cancer Screening - Rs. 2.38 Lakhs
2. Observation for World Oral Health Day - Rs. 2.33 Lakhs
Please refer NOHP writeup for details Inspection/Supervisory visit for NOHP centres. Please refer NOHP writeup for details</v>
      </c>
      <c r="Z123" s="207"/>
      <c r="AA123" s="207"/>
      <c r="AB123" s="21"/>
      <c r="AC123" s="21"/>
      <c r="AD123" s="21"/>
      <c r="AE123" s="21"/>
      <c r="AF123" s="21"/>
      <c r="AG123" s="115">
        <f t="shared" si="10"/>
        <v>0</v>
      </c>
      <c r="AH123" s="11"/>
      <c r="AI123" s="21"/>
      <c r="AJ123" s="21"/>
      <c r="AK123" s="21"/>
      <c r="AL123" s="21"/>
      <c r="AM123" s="21"/>
      <c r="AN123" s="21"/>
      <c r="AO123" s="21"/>
      <c r="AP123" s="115">
        <f t="shared" si="11"/>
        <v>0</v>
      </c>
      <c r="AQ123" s="11"/>
    </row>
    <row r="124" spans="1:43" x14ac:dyDescent="0.25">
      <c r="A124" s="251"/>
      <c r="B124" s="249"/>
      <c r="C124" s="249"/>
      <c r="D124" s="122">
        <v>117</v>
      </c>
      <c r="E124" s="28" t="s">
        <v>188</v>
      </c>
      <c r="F124" s="20"/>
      <c r="G124" s="8"/>
      <c r="H124" s="20"/>
      <c r="I124" s="20"/>
      <c r="J124" s="106">
        <f t="shared" si="8"/>
        <v>0</v>
      </c>
      <c r="K124" s="8"/>
      <c r="L124" s="20"/>
      <c r="M124" s="8"/>
      <c r="N124" s="20"/>
      <c r="O124" s="20"/>
      <c r="P124" s="106">
        <f t="shared" si="12"/>
        <v>0</v>
      </c>
      <c r="Q124" s="8"/>
      <c r="R124" s="20"/>
      <c r="S124" s="8"/>
      <c r="T124" s="20"/>
      <c r="U124" s="8"/>
      <c r="V124" s="20"/>
      <c r="W124" s="8"/>
      <c r="X124" s="173">
        <f t="shared" si="15"/>
        <v>0</v>
      </c>
      <c r="Y124" s="174" t="str">
        <f t="shared" si="9"/>
        <v xml:space="preserve">      </v>
      </c>
      <c r="Z124" s="21"/>
      <c r="AA124" s="21"/>
      <c r="AB124" s="21"/>
      <c r="AC124" s="21"/>
      <c r="AD124" s="21"/>
      <c r="AE124" s="21"/>
      <c r="AF124" s="21"/>
      <c r="AG124" s="115">
        <f t="shared" si="10"/>
        <v>0</v>
      </c>
      <c r="AH124" s="11"/>
      <c r="AI124" s="21"/>
      <c r="AJ124" s="21"/>
      <c r="AK124" s="21"/>
      <c r="AL124" s="21"/>
      <c r="AM124" s="21"/>
      <c r="AN124" s="21"/>
      <c r="AO124" s="21"/>
      <c r="AP124" s="115">
        <f t="shared" si="11"/>
        <v>0</v>
      </c>
      <c r="AQ124" s="11"/>
    </row>
    <row r="125" spans="1:43" ht="30" x14ac:dyDescent="0.25">
      <c r="A125" s="251"/>
      <c r="B125" s="249"/>
      <c r="C125" s="249"/>
      <c r="D125" s="122">
        <v>118</v>
      </c>
      <c r="E125" s="28" t="s">
        <v>50</v>
      </c>
      <c r="F125" s="56"/>
      <c r="G125" s="57"/>
      <c r="H125" s="56"/>
      <c r="I125" s="56"/>
      <c r="J125" s="108"/>
      <c r="K125" s="57"/>
      <c r="L125" s="56"/>
      <c r="M125" s="57"/>
      <c r="N125" s="56"/>
      <c r="O125" s="56"/>
      <c r="P125" s="108"/>
      <c r="Q125" s="57"/>
      <c r="R125" s="56"/>
      <c r="S125" s="57"/>
      <c r="T125" s="56"/>
      <c r="U125" s="57"/>
      <c r="V125" s="56"/>
      <c r="W125" s="57"/>
      <c r="X125" s="181"/>
      <c r="Y125" s="176" t="str">
        <f t="shared" si="9"/>
        <v xml:space="preserve">      </v>
      </c>
      <c r="Z125" s="58"/>
      <c r="AA125" s="58"/>
      <c r="AB125" s="58"/>
      <c r="AC125" s="58"/>
      <c r="AD125" s="58"/>
      <c r="AE125" s="58"/>
      <c r="AF125" s="58"/>
      <c r="AG125" s="117"/>
      <c r="AH125" s="59"/>
      <c r="AI125" s="58"/>
      <c r="AJ125" s="58"/>
      <c r="AK125" s="58"/>
      <c r="AL125" s="58"/>
      <c r="AM125" s="58"/>
      <c r="AN125" s="58"/>
      <c r="AO125" s="58"/>
      <c r="AP125" s="117"/>
      <c r="AQ125" s="59"/>
    </row>
    <row r="126" spans="1:43" ht="90" x14ac:dyDescent="0.25">
      <c r="A126" s="251"/>
      <c r="B126" s="122" t="s">
        <v>189</v>
      </c>
      <c r="C126" s="122" t="s">
        <v>190</v>
      </c>
      <c r="D126" s="122">
        <v>119</v>
      </c>
      <c r="E126" s="28" t="s">
        <v>191</v>
      </c>
      <c r="F126" s="20"/>
      <c r="G126" s="8"/>
      <c r="H126" s="20"/>
      <c r="I126" s="20"/>
      <c r="J126" s="106">
        <f t="shared" si="8"/>
        <v>0</v>
      </c>
      <c r="K126" s="8"/>
      <c r="L126" s="20"/>
      <c r="M126" s="8"/>
      <c r="N126" s="20"/>
      <c r="O126" s="20">
        <v>16.07</v>
      </c>
      <c r="P126" s="106">
        <f t="shared" si="12"/>
        <v>16.07</v>
      </c>
      <c r="Q126" s="8" t="s">
        <v>552</v>
      </c>
      <c r="R126" s="20"/>
      <c r="S126" s="8"/>
      <c r="T126" s="20">
        <v>12.48</v>
      </c>
      <c r="U126" s="8" t="s">
        <v>553</v>
      </c>
      <c r="V126" s="20"/>
      <c r="W126" s="8"/>
      <c r="X126" s="173">
        <f t="shared" si="15"/>
        <v>28.55</v>
      </c>
      <c r="Y126" s="174" t="str">
        <f t="shared" si="9"/>
        <v xml:space="preserve">   1. Home Based Care Kit - Rs. 2.41 Lakhs
2. Procurement of Drugs under NPPC - Rs. 13.67 Lakhs
Please refer NPPC writeup for details  1. Operational Expenses at State Palliative Cell - Rs. 0.48 Lakhs
2. Operational Expenses at District Palliative Cell - Rs. 3.6 Lakhs
3. Home Based Visit POL - Rs. 8.4 Lakhs
Please refer NPPC writeup for details </v>
      </c>
      <c r="Z126" s="21"/>
      <c r="AA126" s="21"/>
      <c r="AB126" s="21"/>
      <c r="AC126" s="21"/>
      <c r="AD126" s="21"/>
      <c r="AE126" s="21"/>
      <c r="AF126" s="21"/>
      <c r="AG126" s="115">
        <f t="shared" si="10"/>
        <v>0</v>
      </c>
      <c r="AH126" s="11"/>
      <c r="AI126" s="21"/>
      <c r="AJ126" s="21"/>
      <c r="AK126" s="21"/>
      <c r="AL126" s="21"/>
      <c r="AM126" s="21"/>
      <c r="AN126" s="21"/>
      <c r="AO126" s="21"/>
      <c r="AP126" s="115">
        <f t="shared" si="11"/>
        <v>0</v>
      </c>
      <c r="AQ126" s="11"/>
    </row>
    <row r="127" spans="1:43" ht="60" x14ac:dyDescent="0.25">
      <c r="A127" s="251"/>
      <c r="B127" s="122" t="s">
        <v>192</v>
      </c>
      <c r="C127" s="122" t="s">
        <v>193</v>
      </c>
      <c r="D127" s="122">
        <v>120</v>
      </c>
      <c r="E127" s="28" t="s">
        <v>194</v>
      </c>
      <c r="F127" s="20"/>
      <c r="G127" s="8"/>
      <c r="H127" s="20"/>
      <c r="I127" s="20"/>
      <c r="J127" s="106">
        <f t="shared" si="8"/>
        <v>0</v>
      </c>
      <c r="K127" s="8"/>
      <c r="L127" s="20"/>
      <c r="M127" s="8"/>
      <c r="N127" s="20"/>
      <c r="O127" s="20"/>
      <c r="P127" s="106">
        <f t="shared" si="12"/>
        <v>0</v>
      </c>
      <c r="Q127" s="8"/>
      <c r="R127" s="20"/>
      <c r="S127" s="8"/>
      <c r="T127" s="20"/>
      <c r="U127" s="8"/>
      <c r="V127" s="20"/>
      <c r="W127" s="8"/>
      <c r="X127" s="173">
        <f t="shared" si="15"/>
        <v>0</v>
      </c>
      <c r="Y127" s="174" t="str">
        <f t="shared" si="9"/>
        <v xml:space="preserve">      </v>
      </c>
      <c r="Z127" s="21"/>
      <c r="AA127" s="21"/>
      <c r="AB127" s="21"/>
      <c r="AC127" s="21"/>
      <c r="AD127" s="21"/>
      <c r="AE127" s="21"/>
      <c r="AF127" s="21"/>
      <c r="AG127" s="115">
        <f t="shared" si="10"/>
        <v>0</v>
      </c>
      <c r="AH127" s="11"/>
      <c r="AI127" s="21"/>
      <c r="AJ127" s="21"/>
      <c r="AK127" s="21"/>
      <c r="AL127" s="21"/>
      <c r="AM127" s="21"/>
      <c r="AN127" s="21"/>
      <c r="AO127" s="21"/>
      <c r="AP127" s="115">
        <f t="shared" si="11"/>
        <v>0</v>
      </c>
      <c r="AQ127" s="11"/>
    </row>
    <row r="128" spans="1:43" x14ac:dyDescent="0.25">
      <c r="A128" s="251"/>
      <c r="B128" s="254" t="s">
        <v>195</v>
      </c>
      <c r="C128" s="254" t="s">
        <v>196</v>
      </c>
      <c r="D128" s="122">
        <v>121</v>
      </c>
      <c r="E128" s="28" t="s">
        <v>197</v>
      </c>
      <c r="F128" s="20"/>
      <c r="G128" s="8"/>
      <c r="H128" s="20"/>
      <c r="I128" s="20"/>
      <c r="J128" s="106">
        <f t="shared" si="8"/>
        <v>0</v>
      </c>
      <c r="K128" s="8"/>
      <c r="L128" s="20"/>
      <c r="M128" s="8"/>
      <c r="N128" s="20"/>
      <c r="O128" s="20"/>
      <c r="P128" s="106">
        <f t="shared" si="12"/>
        <v>0</v>
      </c>
      <c r="Q128" s="8"/>
      <c r="R128" s="20"/>
      <c r="S128" s="8"/>
      <c r="T128" s="20"/>
      <c r="U128" s="8"/>
      <c r="V128" s="20"/>
      <c r="W128" s="8"/>
      <c r="X128" s="173">
        <f t="shared" si="15"/>
        <v>0</v>
      </c>
      <c r="Y128" s="174" t="str">
        <f t="shared" si="9"/>
        <v xml:space="preserve">      </v>
      </c>
      <c r="Z128" s="21"/>
      <c r="AA128" s="21"/>
      <c r="AB128" s="21"/>
      <c r="AC128" s="21"/>
      <c r="AD128" s="21"/>
      <c r="AE128" s="21"/>
      <c r="AF128" s="21"/>
      <c r="AG128" s="115">
        <f t="shared" si="10"/>
        <v>0</v>
      </c>
      <c r="AH128" s="11"/>
      <c r="AI128" s="21"/>
      <c r="AJ128" s="21"/>
      <c r="AK128" s="21"/>
      <c r="AL128" s="21"/>
      <c r="AM128" s="21"/>
      <c r="AN128" s="21"/>
      <c r="AO128" s="21"/>
      <c r="AP128" s="115">
        <f t="shared" si="11"/>
        <v>0</v>
      </c>
      <c r="AQ128" s="11"/>
    </row>
    <row r="129" spans="1:43" ht="45" x14ac:dyDescent="0.25">
      <c r="A129" s="251"/>
      <c r="B129" s="254"/>
      <c r="C129" s="254"/>
      <c r="D129" s="122">
        <v>122</v>
      </c>
      <c r="E129" s="28" t="s">
        <v>198</v>
      </c>
      <c r="F129" s="20"/>
      <c r="G129" s="8"/>
      <c r="H129" s="20"/>
      <c r="I129" s="20"/>
      <c r="J129" s="106">
        <f t="shared" si="8"/>
        <v>0</v>
      </c>
      <c r="K129" s="8"/>
      <c r="L129" s="20">
        <v>13</v>
      </c>
      <c r="M129" s="8" t="s">
        <v>558</v>
      </c>
      <c r="N129" s="20"/>
      <c r="O129" s="20"/>
      <c r="P129" s="106">
        <f t="shared" si="12"/>
        <v>0</v>
      </c>
      <c r="Q129" s="8"/>
      <c r="R129" s="20"/>
      <c r="S129" s="8"/>
      <c r="T129" s="20"/>
      <c r="U129" s="8"/>
      <c r="V129" s="20"/>
      <c r="W129" s="8"/>
      <c r="X129" s="173">
        <f t="shared" si="15"/>
        <v>13</v>
      </c>
      <c r="Y129" s="174" t="str">
        <f t="shared" si="9"/>
        <v xml:space="preserve">  Procurement of equipments under NPPCD. Please refer NPPCD writeup for details    </v>
      </c>
      <c r="Z129" s="21"/>
      <c r="AA129" s="21"/>
      <c r="AB129" s="21"/>
      <c r="AC129" s="21"/>
      <c r="AD129" s="21"/>
      <c r="AE129" s="21"/>
      <c r="AF129" s="21"/>
      <c r="AG129" s="115">
        <f t="shared" si="10"/>
        <v>0</v>
      </c>
      <c r="AH129" s="11"/>
      <c r="AI129" s="21"/>
      <c r="AJ129" s="21"/>
      <c r="AK129" s="21"/>
      <c r="AL129" s="21"/>
      <c r="AM129" s="21"/>
      <c r="AN129" s="21"/>
      <c r="AO129" s="21"/>
      <c r="AP129" s="115">
        <f t="shared" si="11"/>
        <v>0</v>
      </c>
      <c r="AQ129" s="11"/>
    </row>
    <row r="130" spans="1:43" x14ac:dyDescent="0.25">
      <c r="A130" s="251"/>
      <c r="B130" s="254"/>
      <c r="C130" s="254"/>
      <c r="D130" s="122">
        <v>123</v>
      </c>
      <c r="E130" s="28" t="s">
        <v>199</v>
      </c>
      <c r="F130" s="56"/>
      <c r="G130" s="57"/>
      <c r="H130" s="56"/>
      <c r="I130" s="56"/>
      <c r="J130" s="108"/>
      <c r="K130" s="57"/>
      <c r="L130" s="56"/>
      <c r="M130" s="57"/>
      <c r="N130" s="56"/>
      <c r="O130" s="56"/>
      <c r="P130" s="108"/>
      <c r="Q130" s="57"/>
      <c r="R130" s="56"/>
      <c r="S130" s="57"/>
      <c r="T130" s="56"/>
      <c r="U130" s="57"/>
      <c r="V130" s="56"/>
      <c r="W130" s="57"/>
      <c r="X130" s="175"/>
      <c r="Y130" s="176" t="str">
        <f t="shared" si="9"/>
        <v xml:space="preserve">      </v>
      </c>
      <c r="Z130" s="58"/>
      <c r="AA130" s="58"/>
      <c r="AB130" s="58"/>
      <c r="AC130" s="58"/>
      <c r="AD130" s="58"/>
      <c r="AE130" s="58"/>
      <c r="AF130" s="58"/>
      <c r="AG130" s="117"/>
      <c r="AH130" s="59"/>
      <c r="AI130" s="58"/>
      <c r="AJ130" s="58"/>
      <c r="AK130" s="58"/>
      <c r="AL130" s="58"/>
      <c r="AM130" s="58"/>
      <c r="AN130" s="58"/>
      <c r="AO130" s="58"/>
      <c r="AP130" s="117"/>
      <c r="AQ130" s="59"/>
    </row>
    <row r="131" spans="1:43" x14ac:dyDescent="0.25">
      <c r="A131" s="251"/>
      <c r="B131" s="254" t="s">
        <v>200</v>
      </c>
      <c r="C131" s="254" t="s">
        <v>201</v>
      </c>
      <c r="D131" s="122">
        <v>124</v>
      </c>
      <c r="E131" s="28" t="s">
        <v>202</v>
      </c>
      <c r="F131" s="20"/>
      <c r="G131" s="8"/>
      <c r="H131" s="20"/>
      <c r="I131" s="20"/>
      <c r="J131" s="106">
        <f t="shared" si="8"/>
        <v>0</v>
      </c>
      <c r="K131" s="8"/>
      <c r="L131" s="20"/>
      <c r="M131" s="8"/>
      <c r="N131" s="20"/>
      <c r="O131" s="20"/>
      <c r="P131" s="106">
        <f t="shared" si="12"/>
        <v>0</v>
      </c>
      <c r="Q131" s="8"/>
      <c r="R131" s="20"/>
      <c r="S131" s="8"/>
      <c r="T131" s="20"/>
      <c r="U131" s="8"/>
      <c r="V131" s="20"/>
      <c r="W131" s="8"/>
      <c r="X131" s="173">
        <f t="shared" si="15"/>
        <v>0</v>
      </c>
      <c r="Y131" s="174" t="str">
        <f t="shared" si="9"/>
        <v xml:space="preserve">      </v>
      </c>
      <c r="Z131" s="21"/>
      <c r="AA131" s="21"/>
      <c r="AB131" s="21"/>
      <c r="AC131" s="21"/>
      <c r="AD131" s="21"/>
      <c r="AE131" s="21"/>
      <c r="AF131" s="21"/>
      <c r="AG131" s="115">
        <f t="shared" si="10"/>
        <v>0</v>
      </c>
      <c r="AH131" s="11"/>
      <c r="AI131" s="21"/>
      <c r="AJ131" s="21"/>
      <c r="AK131" s="21"/>
      <c r="AL131" s="21"/>
      <c r="AM131" s="21"/>
      <c r="AN131" s="21"/>
      <c r="AO131" s="21"/>
      <c r="AP131" s="115">
        <f t="shared" si="11"/>
        <v>0</v>
      </c>
      <c r="AQ131" s="11"/>
    </row>
    <row r="132" spans="1:43" ht="30" x14ac:dyDescent="0.25">
      <c r="A132" s="251"/>
      <c r="B132" s="254"/>
      <c r="C132" s="254"/>
      <c r="D132" s="122">
        <v>125</v>
      </c>
      <c r="E132" s="28" t="s">
        <v>203</v>
      </c>
      <c r="F132" s="20"/>
      <c r="G132" s="8"/>
      <c r="H132" s="20"/>
      <c r="I132" s="20"/>
      <c r="J132" s="106">
        <f t="shared" si="8"/>
        <v>0</v>
      </c>
      <c r="K132" s="8"/>
      <c r="L132" s="20"/>
      <c r="M132" s="8"/>
      <c r="N132" s="20"/>
      <c r="O132" s="20"/>
      <c r="P132" s="106">
        <f t="shared" si="12"/>
        <v>0</v>
      </c>
      <c r="Q132" s="8"/>
      <c r="R132" s="20"/>
      <c r="S132" s="8"/>
      <c r="T132" s="20"/>
      <c r="U132" s="8"/>
      <c r="V132" s="20"/>
      <c r="W132" s="8"/>
      <c r="X132" s="173">
        <f t="shared" si="15"/>
        <v>0</v>
      </c>
      <c r="Y132" s="174" t="str">
        <f t="shared" si="9"/>
        <v xml:space="preserve">      </v>
      </c>
      <c r="Z132" s="21"/>
      <c r="AA132" s="21"/>
      <c r="AB132" s="21"/>
      <c r="AC132" s="21"/>
      <c r="AD132" s="21"/>
      <c r="AE132" s="21"/>
      <c r="AF132" s="21"/>
      <c r="AG132" s="115">
        <f t="shared" si="10"/>
        <v>0</v>
      </c>
      <c r="AH132" s="11"/>
      <c r="AI132" s="21"/>
      <c r="AJ132" s="21"/>
      <c r="AK132" s="21"/>
      <c r="AL132" s="21"/>
      <c r="AM132" s="21"/>
      <c r="AN132" s="21"/>
      <c r="AO132" s="21"/>
      <c r="AP132" s="115">
        <f t="shared" si="11"/>
        <v>0</v>
      </c>
      <c r="AQ132" s="11"/>
    </row>
    <row r="133" spans="1:43" ht="45" x14ac:dyDescent="0.25">
      <c r="A133" s="251"/>
      <c r="B133" s="122" t="s">
        <v>204</v>
      </c>
      <c r="C133" s="122" t="s">
        <v>205</v>
      </c>
      <c r="D133" s="122">
        <v>126</v>
      </c>
      <c r="E133" s="28" t="s">
        <v>141</v>
      </c>
      <c r="F133" s="56"/>
      <c r="G133" s="57"/>
      <c r="H133" s="56"/>
      <c r="I133" s="56"/>
      <c r="J133" s="108"/>
      <c r="K133" s="57"/>
      <c r="L133" s="56"/>
      <c r="M133" s="57"/>
      <c r="N133" s="56"/>
      <c r="O133" s="56"/>
      <c r="P133" s="108"/>
      <c r="Q133" s="57"/>
      <c r="R133" s="56"/>
      <c r="S133" s="57"/>
      <c r="T133" s="56"/>
      <c r="U133" s="57"/>
      <c r="V133" s="56"/>
      <c r="W133" s="57"/>
      <c r="X133" s="175"/>
      <c r="Y133" s="179" t="str">
        <f t="shared" si="9"/>
        <v xml:space="preserve">      </v>
      </c>
      <c r="Z133" s="58"/>
      <c r="AA133" s="58"/>
      <c r="AB133" s="58"/>
      <c r="AC133" s="58"/>
      <c r="AD133" s="58"/>
      <c r="AE133" s="58"/>
      <c r="AF133" s="58"/>
      <c r="AG133" s="117"/>
      <c r="AH133" s="59"/>
      <c r="AI133" s="58"/>
      <c r="AJ133" s="58"/>
      <c r="AK133" s="58"/>
      <c r="AL133" s="58"/>
      <c r="AM133" s="58"/>
      <c r="AN133" s="58"/>
      <c r="AO133" s="58"/>
      <c r="AP133" s="117"/>
      <c r="AQ133" s="59"/>
    </row>
    <row r="134" spans="1:43" s="2" customFormat="1" x14ac:dyDescent="0.25">
      <c r="A134" s="251"/>
      <c r="B134" s="253" t="s">
        <v>206</v>
      </c>
      <c r="C134" s="253"/>
      <c r="D134" s="253"/>
      <c r="E134" s="31"/>
      <c r="F134" s="25">
        <f t="shared" ref="F134:AO134" si="16">SUM(F94:F133)</f>
        <v>0</v>
      </c>
      <c r="G134" s="25"/>
      <c r="H134" s="25">
        <f t="shared" si="16"/>
        <v>21.5</v>
      </c>
      <c r="I134" s="25">
        <f t="shared" si="16"/>
        <v>13.83</v>
      </c>
      <c r="J134" s="25">
        <f t="shared" si="16"/>
        <v>35.33</v>
      </c>
      <c r="K134" s="25"/>
      <c r="L134" s="25">
        <f t="shared" si="16"/>
        <v>141.69999999999999</v>
      </c>
      <c r="M134" s="25"/>
      <c r="N134" s="25">
        <f t="shared" si="16"/>
        <v>0</v>
      </c>
      <c r="O134" s="25">
        <f t="shared" si="16"/>
        <v>116.38999999999999</v>
      </c>
      <c r="P134" s="25">
        <f t="shared" si="16"/>
        <v>116.38999999999999</v>
      </c>
      <c r="Q134" s="25"/>
      <c r="R134" s="25">
        <f t="shared" si="16"/>
        <v>82.71</v>
      </c>
      <c r="S134" s="25"/>
      <c r="T134" s="25">
        <f t="shared" si="16"/>
        <v>205.15700000000001</v>
      </c>
      <c r="U134" s="25"/>
      <c r="V134" s="25">
        <f t="shared" si="16"/>
        <v>2.9400000000000004</v>
      </c>
      <c r="W134" s="25"/>
      <c r="X134" s="177">
        <f>SUM(X94:X133)</f>
        <v>584.22699999999986</v>
      </c>
      <c r="Y134" s="178" t="str">
        <f t="shared" si="9"/>
        <v xml:space="preserve">      </v>
      </c>
      <c r="Z134" s="25">
        <f t="shared" si="16"/>
        <v>0</v>
      </c>
      <c r="AA134" s="25">
        <f t="shared" si="16"/>
        <v>0</v>
      </c>
      <c r="AB134" s="25">
        <f t="shared" si="16"/>
        <v>0</v>
      </c>
      <c r="AC134" s="25">
        <f t="shared" si="16"/>
        <v>0</v>
      </c>
      <c r="AD134" s="25">
        <f t="shared" si="16"/>
        <v>0</v>
      </c>
      <c r="AE134" s="25">
        <f t="shared" si="16"/>
        <v>0</v>
      </c>
      <c r="AF134" s="25">
        <f t="shared" si="16"/>
        <v>0</v>
      </c>
      <c r="AG134" s="114">
        <f>SUM(AG94:AG133)</f>
        <v>0</v>
      </c>
      <c r="AH134" s="26"/>
      <c r="AI134" s="25">
        <f t="shared" si="16"/>
        <v>0</v>
      </c>
      <c r="AJ134" s="25">
        <f t="shared" si="16"/>
        <v>0</v>
      </c>
      <c r="AK134" s="25">
        <f t="shared" si="16"/>
        <v>0</v>
      </c>
      <c r="AL134" s="25">
        <f t="shared" si="16"/>
        <v>0</v>
      </c>
      <c r="AM134" s="25">
        <f t="shared" si="16"/>
        <v>0</v>
      </c>
      <c r="AN134" s="25">
        <f t="shared" si="16"/>
        <v>0</v>
      </c>
      <c r="AO134" s="25">
        <f t="shared" si="16"/>
        <v>0</v>
      </c>
      <c r="AP134" s="114">
        <f>SUM(AP94:AP133)</f>
        <v>0</v>
      </c>
      <c r="AQ134" s="26"/>
    </row>
    <row r="135" spans="1:43" ht="60" x14ac:dyDescent="0.25">
      <c r="A135" s="251" t="s">
        <v>207</v>
      </c>
      <c r="B135" s="249" t="s">
        <v>208</v>
      </c>
      <c r="C135" s="249" t="s">
        <v>209</v>
      </c>
      <c r="D135" s="122">
        <v>127</v>
      </c>
      <c r="E135" s="28" t="s">
        <v>210</v>
      </c>
      <c r="F135" s="20"/>
      <c r="G135" s="205"/>
      <c r="H135" s="160"/>
      <c r="I135" s="160"/>
      <c r="J135" s="206">
        <f t="shared" ref="J135:J198" si="17">H135+I135</f>
        <v>0</v>
      </c>
      <c r="K135" s="205" t="s">
        <v>564</v>
      </c>
      <c r="L135" s="160">
        <v>3.5</v>
      </c>
      <c r="M135" s="205" t="s">
        <v>1064</v>
      </c>
      <c r="N135" s="160"/>
      <c r="O135" s="160">
        <v>70</v>
      </c>
      <c r="P135" s="206">
        <f t="shared" ref="P135:P198" si="18">N135+O135</f>
        <v>70</v>
      </c>
      <c r="Q135" s="205" t="s">
        <v>567</v>
      </c>
      <c r="R135" s="160"/>
      <c r="S135" s="205" t="s">
        <v>564</v>
      </c>
      <c r="T135" s="160">
        <v>0.5</v>
      </c>
      <c r="U135" s="205" t="s">
        <v>568</v>
      </c>
      <c r="V135" s="160"/>
      <c r="W135" s="205"/>
      <c r="X135" s="173">
        <f t="shared" ref="X135:X153" si="19">F135+J135+L135+P135+R135+T135+V135</f>
        <v>74</v>
      </c>
      <c r="Y135" s="174" t="str">
        <f t="shared" ref="Y135:Y198" si="20">CONCATENATE(G135," ",K135," ",M135," ",Q135," ",S135," ",U135," ",W135)</f>
        <v xml:space="preserve">  Rs.35,000 per UPHC for 9 UPHCs for procurement of reagents and consumables. Proposal submitted as per NPCC discussions Rs.7 L per UPHC for procurement of Essential Medicines  Rs.5000/UPHC for 10 UPHCs for activities - Internet bills, training of staff on IT software etc </v>
      </c>
      <c r="Z135" s="207"/>
      <c r="AA135" s="21"/>
      <c r="AB135" s="21"/>
      <c r="AC135" s="21"/>
      <c r="AD135" s="21"/>
      <c r="AE135" s="21"/>
      <c r="AF135" s="21"/>
      <c r="AG135" s="115">
        <f t="shared" ref="AG135:AG197" si="21">SUM(Z135:AF135)</f>
        <v>0</v>
      </c>
      <c r="AH135" s="11"/>
      <c r="AI135" s="21"/>
      <c r="AJ135" s="21"/>
      <c r="AK135" s="21"/>
      <c r="AL135" s="21"/>
      <c r="AM135" s="21"/>
      <c r="AN135" s="21"/>
      <c r="AO135" s="21"/>
      <c r="AP135" s="115">
        <f t="shared" ref="AP135:AP197" si="22">SUM(AI135:AO135)</f>
        <v>0</v>
      </c>
      <c r="AQ135" s="11"/>
    </row>
    <row r="136" spans="1:43" ht="45" x14ac:dyDescent="0.25">
      <c r="A136" s="251"/>
      <c r="B136" s="249"/>
      <c r="C136" s="249"/>
      <c r="D136" s="122">
        <v>128</v>
      </c>
      <c r="E136" s="28" t="s">
        <v>211</v>
      </c>
      <c r="F136" s="20"/>
      <c r="G136" s="205"/>
      <c r="H136" s="160"/>
      <c r="I136" s="160"/>
      <c r="J136" s="206">
        <f t="shared" si="17"/>
        <v>0</v>
      </c>
      <c r="K136" s="205"/>
      <c r="L136" s="160"/>
      <c r="M136" s="205"/>
      <c r="N136" s="160"/>
      <c r="O136" s="160"/>
      <c r="P136" s="206">
        <f t="shared" si="18"/>
        <v>0</v>
      </c>
      <c r="Q136" s="205"/>
      <c r="R136" s="160"/>
      <c r="S136" s="205"/>
      <c r="T136" s="160">
        <v>3</v>
      </c>
      <c r="U136" s="205" t="s">
        <v>572</v>
      </c>
      <c r="V136" s="160"/>
      <c r="W136" s="205"/>
      <c r="X136" s="173">
        <f t="shared" si="19"/>
        <v>3</v>
      </c>
      <c r="Y136" s="174" t="str">
        <f t="shared" si="20"/>
        <v xml:space="preserve">     Expenses for conducting 10 Wellness sessions/month/facility for 10 UPHCs@Rs.250 per session </v>
      </c>
      <c r="Z136" s="207"/>
      <c r="AA136" s="21"/>
      <c r="AB136" s="21"/>
      <c r="AC136" s="21"/>
      <c r="AD136" s="21"/>
      <c r="AE136" s="21"/>
      <c r="AF136" s="21"/>
      <c r="AG136" s="115">
        <f t="shared" si="21"/>
        <v>0</v>
      </c>
      <c r="AH136" s="11"/>
      <c r="AI136" s="21"/>
      <c r="AJ136" s="21"/>
      <c r="AK136" s="21"/>
      <c r="AL136" s="21"/>
      <c r="AM136" s="21"/>
      <c r="AN136" s="21"/>
      <c r="AO136" s="21"/>
      <c r="AP136" s="115">
        <f t="shared" si="22"/>
        <v>0</v>
      </c>
      <c r="AQ136" s="11"/>
    </row>
    <row r="137" spans="1:43" ht="45" x14ac:dyDescent="0.25">
      <c r="A137" s="251"/>
      <c r="B137" s="249"/>
      <c r="C137" s="249"/>
      <c r="D137" s="122">
        <v>129</v>
      </c>
      <c r="E137" s="28" t="s">
        <v>212</v>
      </c>
      <c r="F137" s="20"/>
      <c r="G137" s="205"/>
      <c r="H137" s="160"/>
      <c r="I137" s="160"/>
      <c r="J137" s="206">
        <f t="shared" si="17"/>
        <v>0</v>
      </c>
      <c r="K137" s="205"/>
      <c r="L137" s="160"/>
      <c r="M137" s="205"/>
      <c r="N137" s="160"/>
      <c r="O137" s="160"/>
      <c r="P137" s="206">
        <f t="shared" si="18"/>
        <v>0</v>
      </c>
      <c r="Q137" s="205"/>
      <c r="R137" s="160"/>
      <c r="S137" s="205"/>
      <c r="T137" s="160">
        <v>6.24</v>
      </c>
      <c r="U137" s="205" t="s">
        <v>566</v>
      </c>
      <c r="V137" s="160"/>
      <c r="W137" s="205"/>
      <c r="X137" s="173">
        <f t="shared" si="19"/>
        <v>6.24</v>
      </c>
      <c r="Y137" s="174" t="str">
        <f t="shared" si="20"/>
        <v xml:space="preserve">     Specialist remuneration for 12 DHs -once a week for 12 months i.e. 52 weeks @Rs.1000 </v>
      </c>
      <c r="Z137" s="207"/>
      <c r="AA137" s="21"/>
      <c r="AB137" s="21"/>
      <c r="AC137" s="21"/>
      <c r="AD137" s="21"/>
      <c r="AE137" s="21"/>
      <c r="AF137" s="21"/>
      <c r="AG137" s="115">
        <f t="shared" si="21"/>
        <v>0</v>
      </c>
      <c r="AH137" s="11"/>
      <c r="AI137" s="21"/>
      <c r="AJ137" s="21"/>
      <c r="AK137" s="21"/>
      <c r="AL137" s="21"/>
      <c r="AM137" s="21"/>
      <c r="AN137" s="21"/>
      <c r="AO137" s="21"/>
      <c r="AP137" s="115">
        <f t="shared" si="22"/>
        <v>0</v>
      </c>
      <c r="AQ137" s="11"/>
    </row>
    <row r="138" spans="1:43" ht="45" x14ac:dyDescent="0.25">
      <c r="A138" s="251"/>
      <c r="B138" s="249" t="s">
        <v>213</v>
      </c>
      <c r="C138" s="249" t="s">
        <v>214</v>
      </c>
      <c r="D138" s="122">
        <v>130</v>
      </c>
      <c r="E138" s="28" t="s">
        <v>215</v>
      </c>
      <c r="F138" s="20"/>
      <c r="G138" s="205"/>
      <c r="H138" s="160"/>
      <c r="I138" s="160"/>
      <c r="J138" s="206">
        <f t="shared" si="17"/>
        <v>0</v>
      </c>
      <c r="K138" s="205"/>
      <c r="L138" s="160"/>
      <c r="M138" s="205"/>
      <c r="N138" s="160"/>
      <c r="O138" s="160"/>
      <c r="P138" s="206">
        <f t="shared" si="18"/>
        <v>0</v>
      </c>
      <c r="Q138" s="205"/>
      <c r="R138" s="160"/>
      <c r="S138" s="205"/>
      <c r="T138" s="160"/>
      <c r="U138" s="205"/>
      <c r="V138" s="160"/>
      <c r="W138" s="205"/>
      <c r="X138" s="173">
        <f t="shared" si="19"/>
        <v>0</v>
      </c>
      <c r="Y138" s="174" t="str">
        <f t="shared" si="20"/>
        <v xml:space="preserve">      </v>
      </c>
      <c r="Z138" s="207"/>
      <c r="AA138" s="21"/>
      <c r="AB138" s="21"/>
      <c r="AC138" s="21"/>
      <c r="AD138" s="21"/>
      <c r="AE138" s="21"/>
      <c r="AF138" s="21"/>
      <c r="AG138" s="115">
        <f t="shared" si="21"/>
        <v>0</v>
      </c>
      <c r="AH138" s="11"/>
      <c r="AI138" s="21"/>
      <c r="AJ138" s="21"/>
      <c r="AK138" s="21"/>
      <c r="AL138" s="21"/>
      <c r="AM138" s="21"/>
      <c r="AN138" s="21"/>
      <c r="AO138" s="21"/>
      <c r="AP138" s="115">
        <f t="shared" si="22"/>
        <v>0</v>
      </c>
      <c r="AQ138" s="11"/>
    </row>
    <row r="139" spans="1:43" x14ac:dyDescent="0.25">
      <c r="A139" s="251"/>
      <c r="B139" s="249"/>
      <c r="C139" s="250"/>
      <c r="D139" s="122">
        <v>131</v>
      </c>
      <c r="E139" s="28" t="s">
        <v>216</v>
      </c>
      <c r="F139" s="20"/>
      <c r="G139" s="205"/>
      <c r="H139" s="160"/>
      <c r="I139" s="160"/>
      <c r="J139" s="206">
        <f t="shared" si="17"/>
        <v>0</v>
      </c>
      <c r="K139" s="205"/>
      <c r="L139" s="160"/>
      <c r="M139" s="205"/>
      <c r="N139" s="160"/>
      <c r="O139" s="160"/>
      <c r="P139" s="206">
        <f t="shared" si="18"/>
        <v>0</v>
      </c>
      <c r="Q139" s="205"/>
      <c r="R139" s="160"/>
      <c r="S139" s="205"/>
      <c r="T139" s="160"/>
      <c r="U139" s="205"/>
      <c r="V139" s="160"/>
      <c r="W139" s="205"/>
      <c r="X139" s="173">
        <f t="shared" si="19"/>
        <v>0</v>
      </c>
      <c r="Y139" s="174" t="str">
        <f t="shared" si="20"/>
        <v xml:space="preserve">      </v>
      </c>
      <c r="Z139" s="207"/>
      <c r="AA139" s="21"/>
      <c r="AB139" s="21"/>
      <c r="AC139" s="21"/>
      <c r="AD139" s="21"/>
      <c r="AE139" s="21"/>
      <c r="AF139" s="21"/>
      <c r="AG139" s="115">
        <f t="shared" si="21"/>
        <v>0</v>
      </c>
      <c r="AH139" s="11"/>
      <c r="AI139" s="21"/>
      <c r="AJ139" s="21"/>
      <c r="AK139" s="21"/>
      <c r="AL139" s="21"/>
      <c r="AM139" s="21"/>
      <c r="AN139" s="21"/>
      <c r="AO139" s="21"/>
      <c r="AP139" s="115">
        <f t="shared" si="22"/>
        <v>0</v>
      </c>
      <c r="AQ139" s="11"/>
    </row>
    <row r="140" spans="1:43" x14ac:dyDescent="0.25">
      <c r="A140" s="251"/>
      <c r="B140" s="249"/>
      <c r="C140" s="250"/>
      <c r="D140" s="122">
        <v>132</v>
      </c>
      <c r="E140" s="28" t="s">
        <v>217</v>
      </c>
      <c r="F140" s="20"/>
      <c r="G140" s="205"/>
      <c r="H140" s="160"/>
      <c r="I140" s="160"/>
      <c r="J140" s="206">
        <f t="shared" si="17"/>
        <v>0</v>
      </c>
      <c r="K140" s="205"/>
      <c r="L140" s="160"/>
      <c r="M140" s="205"/>
      <c r="N140" s="160"/>
      <c r="O140" s="160"/>
      <c r="P140" s="206">
        <f t="shared" si="18"/>
        <v>0</v>
      </c>
      <c r="Q140" s="205"/>
      <c r="R140" s="160"/>
      <c r="S140" s="205"/>
      <c r="T140" s="160"/>
      <c r="U140" s="205"/>
      <c r="V140" s="160"/>
      <c r="W140" s="205"/>
      <c r="X140" s="173">
        <f t="shared" si="19"/>
        <v>0</v>
      </c>
      <c r="Y140" s="174" t="str">
        <f t="shared" si="20"/>
        <v xml:space="preserve">      </v>
      </c>
      <c r="Z140" s="207"/>
      <c r="AA140" s="21"/>
      <c r="AB140" s="21"/>
      <c r="AC140" s="21"/>
      <c r="AD140" s="21"/>
      <c r="AE140" s="21"/>
      <c r="AF140" s="21"/>
      <c r="AG140" s="115">
        <f t="shared" si="21"/>
        <v>0</v>
      </c>
      <c r="AH140" s="11"/>
      <c r="AI140" s="21"/>
      <c r="AJ140" s="21"/>
      <c r="AK140" s="21"/>
      <c r="AL140" s="21"/>
      <c r="AM140" s="21"/>
      <c r="AN140" s="21"/>
      <c r="AO140" s="21"/>
      <c r="AP140" s="115">
        <f t="shared" si="22"/>
        <v>0</v>
      </c>
      <c r="AQ140" s="11"/>
    </row>
    <row r="141" spans="1:43" x14ac:dyDescent="0.25">
      <c r="A141" s="251"/>
      <c r="B141" s="249"/>
      <c r="C141" s="250"/>
      <c r="D141" s="122">
        <v>133</v>
      </c>
      <c r="E141" s="28" t="s">
        <v>218</v>
      </c>
      <c r="F141" s="20"/>
      <c r="G141" s="205"/>
      <c r="H141" s="160"/>
      <c r="I141" s="160"/>
      <c r="J141" s="206">
        <f t="shared" si="17"/>
        <v>0</v>
      </c>
      <c r="K141" s="205"/>
      <c r="L141" s="160"/>
      <c r="M141" s="205"/>
      <c r="N141" s="160"/>
      <c r="O141" s="160"/>
      <c r="P141" s="206">
        <f t="shared" si="18"/>
        <v>0</v>
      </c>
      <c r="Q141" s="205"/>
      <c r="R141" s="160"/>
      <c r="S141" s="205"/>
      <c r="T141" s="160"/>
      <c r="U141" s="205"/>
      <c r="V141" s="160"/>
      <c r="W141" s="205"/>
      <c r="X141" s="173">
        <f t="shared" si="19"/>
        <v>0</v>
      </c>
      <c r="Y141" s="174" t="str">
        <f t="shared" si="20"/>
        <v xml:space="preserve">      </v>
      </c>
      <c r="Z141" s="207"/>
      <c r="AA141" s="21"/>
      <c r="AB141" s="21"/>
      <c r="AC141" s="21"/>
      <c r="AD141" s="21"/>
      <c r="AE141" s="21"/>
      <c r="AF141" s="21"/>
      <c r="AG141" s="115">
        <f t="shared" si="21"/>
        <v>0</v>
      </c>
      <c r="AH141" s="11"/>
      <c r="AI141" s="21"/>
      <c r="AJ141" s="21"/>
      <c r="AK141" s="21"/>
      <c r="AL141" s="21"/>
      <c r="AM141" s="21"/>
      <c r="AN141" s="21"/>
      <c r="AO141" s="21"/>
      <c r="AP141" s="115">
        <f t="shared" si="22"/>
        <v>0</v>
      </c>
      <c r="AQ141" s="11"/>
    </row>
    <row r="142" spans="1:43" ht="150" x14ac:dyDescent="0.25">
      <c r="A142" s="251"/>
      <c r="B142" s="249"/>
      <c r="C142" s="250"/>
      <c r="D142" s="122">
        <v>134</v>
      </c>
      <c r="E142" s="28" t="s">
        <v>219</v>
      </c>
      <c r="F142" s="20"/>
      <c r="G142" s="205"/>
      <c r="H142" s="160"/>
      <c r="I142" s="160"/>
      <c r="J142" s="206">
        <f t="shared" si="17"/>
        <v>0</v>
      </c>
      <c r="K142" s="205"/>
      <c r="L142" s="160"/>
      <c r="M142" s="205"/>
      <c r="N142" s="160"/>
      <c r="O142" s="160"/>
      <c r="P142" s="206">
        <f t="shared" si="18"/>
        <v>0</v>
      </c>
      <c r="Q142" s="205"/>
      <c r="R142" s="160"/>
      <c r="S142" s="205"/>
      <c r="T142" s="160">
        <v>23.24</v>
      </c>
      <c r="U142" s="205" t="s">
        <v>1097</v>
      </c>
      <c r="V142" s="160"/>
      <c r="W142" s="205"/>
      <c r="X142" s="173">
        <f t="shared" si="19"/>
        <v>23.24</v>
      </c>
      <c r="Y142" s="174" t="str">
        <f t="shared" si="20"/>
        <v xml:space="preserve">     1. Mobility Support for ANM/LHV - Rs. 4.96 Lakhs
2. UHND - Rs. 8.92 Lakhs
3. Special Outreach camps - Rs. 8 Lakhs
4. Others (Sanitation workers and Rag picker Health Checkup and screening) - Rs. 1.36 Lakhs
Please refer NUHM writeup for details. Proposal submitted as per NPCC discussions </v>
      </c>
      <c r="Z142" s="207"/>
      <c r="AA142" s="21"/>
      <c r="AB142" s="21"/>
      <c r="AC142" s="21"/>
      <c r="AD142" s="21"/>
      <c r="AE142" s="21"/>
      <c r="AF142" s="21"/>
      <c r="AG142" s="115">
        <f t="shared" si="21"/>
        <v>0</v>
      </c>
      <c r="AH142" s="11"/>
      <c r="AI142" s="21"/>
      <c r="AJ142" s="21"/>
      <c r="AK142" s="21"/>
      <c r="AL142" s="21"/>
      <c r="AM142" s="21"/>
      <c r="AN142" s="21"/>
      <c r="AO142" s="21"/>
      <c r="AP142" s="115">
        <f t="shared" si="22"/>
        <v>0</v>
      </c>
      <c r="AQ142" s="11"/>
    </row>
    <row r="143" spans="1:43" ht="30" x14ac:dyDescent="0.25">
      <c r="A143" s="251"/>
      <c r="B143" s="249"/>
      <c r="C143" s="250"/>
      <c r="D143" s="122">
        <v>135</v>
      </c>
      <c r="E143" s="28" t="s">
        <v>220</v>
      </c>
      <c r="F143" s="20"/>
      <c r="G143" s="205"/>
      <c r="H143" s="160"/>
      <c r="I143" s="160"/>
      <c r="J143" s="206">
        <f t="shared" si="17"/>
        <v>0</v>
      </c>
      <c r="K143" s="205"/>
      <c r="L143" s="160"/>
      <c r="M143" s="205"/>
      <c r="N143" s="160"/>
      <c r="O143" s="160"/>
      <c r="P143" s="206">
        <f t="shared" si="18"/>
        <v>0</v>
      </c>
      <c r="Q143" s="205"/>
      <c r="R143" s="160"/>
      <c r="S143" s="205"/>
      <c r="T143" s="160"/>
      <c r="U143" s="205"/>
      <c r="V143" s="160"/>
      <c r="W143" s="205"/>
      <c r="X143" s="173">
        <f t="shared" si="19"/>
        <v>0</v>
      </c>
      <c r="Y143" s="174" t="str">
        <f t="shared" si="20"/>
        <v xml:space="preserve">      </v>
      </c>
      <c r="Z143" s="207"/>
      <c r="AA143" s="21"/>
      <c r="AB143" s="21"/>
      <c r="AC143" s="21"/>
      <c r="AD143" s="21"/>
      <c r="AE143" s="21"/>
      <c r="AF143" s="21"/>
      <c r="AG143" s="115">
        <f t="shared" si="21"/>
        <v>0</v>
      </c>
      <c r="AH143" s="11"/>
      <c r="AI143" s="21"/>
      <c r="AJ143" s="21"/>
      <c r="AK143" s="21"/>
      <c r="AL143" s="21"/>
      <c r="AM143" s="21"/>
      <c r="AN143" s="21"/>
      <c r="AO143" s="21"/>
      <c r="AP143" s="115">
        <f t="shared" si="22"/>
        <v>0</v>
      </c>
      <c r="AQ143" s="11"/>
    </row>
    <row r="144" spans="1:43" ht="30" x14ac:dyDescent="0.25">
      <c r="A144" s="251"/>
      <c r="B144" s="249"/>
      <c r="C144" s="250"/>
      <c r="D144" s="122">
        <v>136</v>
      </c>
      <c r="E144" s="28" t="s">
        <v>221</v>
      </c>
      <c r="F144" s="20"/>
      <c r="G144" s="205"/>
      <c r="H144" s="160"/>
      <c r="I144" s="160"/>
      <c r="J144" s="206">
        <f t="shared" si="17"/>
        <v>0</v>
      </c>
      <c r="K144" s="205"/>
      <c r="L144" s="160"/>
      <c r="M144" s="205"/>
      <c r="N144" s="160"/>
      <c r="O144" s="160"/>
      <c r="P144" s="206">
        <f t="shared" si="18"/>
        <v>0</v>
      </c>
      <c r="Q144" s="205"/>
      <c r="R144" s="160"/>
      <c r="S144" s="205"/>
      <c r="T144" s="160"/>
      <c r="U144" s="205"/>
      <c r="V144" s="160"/>
      <c r="W144" s="205"/>
      <c r="X144" s="173">
        <f t="shared" si="19"/>
        <v>0</v>
      </c>
      <c r="Y144" s="174" t="str">
        <f t="shared" si="20"/>
        <v xml:space="preserve">      </v>
      </c>
      <c r="Z144" s="207"/>
      <c r="AA144" s="21"/>
      <c r="AB144" s="21"/>
      <c r="AC144" s="21"/>
      <c r="AD144" s="21"/>
      <c r="AE144" s="21"/>
      <c r="AF144" s="21"/>
      <c r="AG144" s="115">
        <f t="shared" si="21"/>
        <v>0</v>
      </c>
      <c r="AH144" s="11"/>
      <c r="AI144" s="21"/>
      <c r="AJ144" s="21"/>
      <c r="AK144" s="21"/>
      <c r="AL144" s="21"/>
      <c r="AM144" s="21"/>
      <c r="AN144" s="21"/>
      <c r="AO144" s="21"/>
      <c r="AP144" s="115">
        <f t="shared" si="22"/>
        <v>0</v>
      </c>
      <c r="AQ144" s="11"/>
    </row>
    <row r="145" spans="1:43" ht="90" x14ac:dyDescent="0.25">
      <c r="A145" s="251"/>
      <c r="B145" s="249" t="s">
        <v>222</v>
      </c>
      <c r="C145" s="249" t="s">
        <v>223</v>
      </c>
      <c r="D145" s="122">
        <v>137</v>
      </c>
      <c r="E145" s="28" t="s">
        <v>224</v>
      </c>
      <c r="F145" s="20"/>
      <c r="G145" s="205"/>
      <c r="H145" s="160"/>
      <c r="I145" s="160">
        <v>101.79</v>
      </c>
      <c r="J145" s="206">
        <f t="shared" si="17"/>
        <v>101.79</v>
      </c>
      <c r="K145" s="205" t="s">
        <v>1098</v>
      </c>
      <c r="L145" s="160"/>
      <c r="M145" s="205"/>
      <c r="N145" s="160"/>
      <c r="O145" s="160"/>
      <c r="P145" s="206">
        <f t="shared" si="18"/>
        <v>0</v>
      </c>
      <c r="Q145" s="205"/>
      <c r="R145" s="160"/>
      <c r="S145" s="205"/>
      <c r="T145" s="160">
        <v>7.2</v>
      </c>
      <c r="U145" s="205" t="s">
        <v>942</v>
      </c>
      <c r="V145" s="160"/>
      <c r="W145" s="205"/>
      <c r="X145" s="173">
        <f t="shared" si="19"/>
        <v>108.99000000000001</v>
      </c>
      <c r="Y145" s="174" t="str">
        <f t="shared" si="20"/>
        <v xml:space="preserve"> New construction of Kolasib UPHC. Please refer NUHM writeup for details. Proposal submitted as per NPCC discussions. PWD SOR also attached    1. Operational expenses of UPHCs (excluding rent) - Rs. 7.2 Lakhs </v>
      </c>
      <c r="Z145" s="207"/>
      <c r="AA145" s="21"/>
      <c r="AB145" s="21"/>
      <c r="AC145" s="21"/>
      <c r="AD145" s="21"/>
      <c r="AE145" s="21"/>
      <c r="AF145" s="21"/>
      <c r="AG145" s="115">
        <f t="shared" si="21"/>
        <v>0</v>
      </c>
      <c r="AH145" s="11"/>
      <c r="AI145" s="21"/>
      <c r="AJ145" s="21"/>
      <c r="AK145" s="21"/>
      <c r="AL145" s="21"/>
      <c r="AM145" s="21"/>
      <c r="AN145" s="21"/>
      <c r="AO145" s="21"/>
      <c r="AP145" s="115">
        <f t="shared" si="22"/>
        <v>0</v>
      </c>
      <c r="AQ145" s="11"/>
    </row>
    <row r="146" spans="1:43" ht="30" x14ac:dyDescent="0.25">
      <c r="A146" s="251"/>
      <c r="B146" s="249"/>
      <c r="C146" s="249"/>
      <c r="D146" s="122">
        <v>138</v>
      </c>
      <c r="E146" s="28" t="s">
        <v>225</v>
      </c>
      <c r="F146" s="20"/>
      <c r="G146" s="8"/>
      <c r="H146" s="20"/>
      <c r="I146" s="20"/>
      <c r="J146" s="106">
        <f t="shared" si="17"/>
        <v>0</v>
      </c>
      <c r="K146" s="8"/>
      <c r="L146" s="20"/>
      <c r="M146" s="8"/>
      <c r="N146" s="20"/>
      <c r="O146" s="20"/>
      <c r="P146" s="106">
        <f t="shared" si="18"/>
        <v>0</v>
      </c>
      <c r="Q146" s="8"/>
      <c r="R146" s="20"/>
      <c r="S146" s="8"/>
      <c r="T146" s="20"/>
      <c r="U146" s="8"/>
      <c r="V146" s="20"/>
      <c r="W146" s="8"/>
      <c r="X146" s="173">
        <f t="shared" si="19"/>
        <v>0</v>
      </c>
      <c r="Y146" s="174" t="str">
        <f t="shared" si="20"/>
        <v xml:space="preserve">      </v>
      </c>
      <c r="Z146" s="21"/>
      <c r="AA146" s="21"/>
      <c r="AB146" s="21"/>
      <c r="AC146" s="21"/>
      <c r="AD146" s="21"/>
      <c r="AE146" s="21"/>
      <c r="AF146" s="21"/>
      <c r="AG146" s="115">
        <f t="shared" si="21"/>
        <v>0</v>
      </c>
      <c r="AH146" s="11"/>
      <c r="AI146" s="21"/>
      <c r="AJ146" s="21"/>
      <c r="AK146" s="21"/>
      <c r="AL146" s="21"/>
      <c r="AM146" s="21"/>
      <c r="AN146" s="21"/>
      <c r="AO146" s="21"/>
      <c r="AP146" s="115">
        <f t="shared" si="22"/>
        <v>0</v>
      </c>
      <c r="AQ146" s="11"/>
    </row>
    <row r="147" spans="1:43" ht="45" x14ac:dyDescent="0.25">
      <c r="A147" s="251"/>
      <c r="B147" s="249" t="s">
        <v>226</v>
      </c>
      <c r="C147" s="249" t="s">
        <v>227</v>
      </c>
      <c r="D147" s="122">
        <v>139</v>
      </c>
      <c r="E147" s="28" t="s">
        <v>228</v>
      </c>
      <c r="F147" s="20"/>
      <c r="G147" s="8"/>
      <c r="H147" s="20"/>
      <c r="I147" s="20"/>
      <c r="J147" s="106">
        <f t="shared" si="17"/>
        <v>0</v>
      </c>
      <c r="K147" s="8"/>
      <c r="L147" s="20"/>
      <c r="M147" s="8"/>
      <c r="N147" s="20"/>
      <c r="O147" s="20"/>
      <c r="P147" s="106">
        <f t="shared" si="18"/>
        <v>0</v>
      </c>
      <c r="Q147" s="8"/>
      <c r="R147" s="20"/>
      <c r="S147" s="8"/>
      <c r="T147" s="20"/>
      <c r="U147" s="8"/>
      <c r="V147" s="20"/>
      <c r="W147" s="8"/>
      <c r="X147" s="173">
        <f t="shared" si="19"/>
        <v>0</v>
      </c>
      <c r="Y147" s="174" t="str">
        <f t="shared" si="20"/>
        <v xml:space="preserve">      </v>
      </c>
      <c r="Z147" s="21"/>
      <c r="AA147" s="21"/>
      <c r="AB147" s="21"/>
      <c r="AC147" s="21"/>
      <c r="AD147" s="21"/>
      <c r="AE147" s="21"/>
      <c r="AF147" s="21"/>
      <c r="AG147" s="115">
        <f t="shared" si="21"/>
        <v>0</v>
      </c>
      <c r="AH147" s="11"/>
      <c r="AI147" s="21"/>
      <c r="AJ147" s="21"/>
      <c r="AK147" s="21"/>
      <c r="AL147" s="21"/>
      <c r="AM147" s="21"/>
      <c r="AN147" s="21"/>
      <c r="AO147" s="21"/>
      <c r="AP147" s="115">
        <f t="shared" si="22"/>
        <v>0</v>
      </c>
      <c r="AQ147" s="11"/>
    </row>
    <row r="148" spans="1:43" x14ac:dyDescent="0.25">
      <c r="A148" s="251"/>
      <c r="B148" s="249"/>
      <c r="C148" s="249"/>
      <c r="D148" s="122">
        <v>140</v>
      </c>
      <c r="E148" s="28" t="s">
        <v>229</v>
      </c>
      <c r="F148" s="20"/>
      <c r="G148" s="8"/>
      <c r="H148" s="20"/>
      <c r="I148" s="20"/>
      <c r="J148" s="106">
        <f t="shared" si="17"/>
        <v>0</v>
      </c>
      <c r="K148" s="8"/>
      <c r="L148" s="20"/>
      <c r="M148" s="8"/>
      <c r="N148" s="20"/>
      <c r="O148" s="20"/>
      <c r="P148" s="106">
        <f t="shared" si="18"/>
        <v>0</v>
      </c>
      <c r="Q148" s="8"/>
      <c r="R148" s="20"/>
      <c r="S148" s="8"/>
      <c r="T148" s="20"/>
      <c r="U148" s="8"/>
      <c r="V148" s="20"/>
      <c r="W148" s="8"/>
      <c r="X148" s="173">
        <f t="shared" si="19"/>
        <v>0</v>
      </c>
      <c r="Y148" s="174" t="str">
        <f t="shared" si="20"/>
        <v xml:space="preserve">      </v>
      </c>
      <c r="Z148" s="21"/>
      <c r="AA148" s="21"/>
      <c r="AB148" s="21"/>
      <c r="AC148" s="21"/>
      <c r="AD148" s="21"/>
      <c r="AE148" s="21"/>
      <c r="AF148" s="21"/>
      <c r="AG148" s="115">
        <f t="shared" si="21"/>
        <v>0</v>
      </c>
      <c r="AH148" s="11"/>
      <c r="AI148" s="21"/>
      <c r="AJ148" s="21"/>
      <c r="AK148" s="21"/>
      <c r="AL148" s="21"/>
      <c r="AM148" s="21"/>
      <c r="AN148" s="21"/>
      <c r="AO148" s="21"/>
      <c r="AP148" s="115">
        <f t="shared" si="22"/>
        <v>0</v>
      </c>
      <c r="AQ148" s="11"/>
    </row>
    <row r="149" spans="1:43" x14ac:dyDescent="0.25">
      <c r="A149" s="251"/>
      <c r="B149" s="249"/>
      <c r="C149" s="249"/>
      <c r="D149" s="122">
        <v>141</v>
      </c>
      <c r="E149" s="28" t="s">
        <v>230</v>
      </c>
      <c r="F149" s="103"/>
      <c r="G149" s="104"/>
      <c r="H149" s="103"/>
      <c r="I149" s="103"/>
      <c r="J149" s="109">
        <f t="shared" si="17"/>
        <v>0</v>
      </c>
      <c r="K149" s="104"/>
      <c r="L149" s="103"/>
      <c r="M149" s="104"/>
      <c r="N149" s="103"/>
      <c r="O149" s="103"/>
      <c r="P149" s="109">
        <f t="shared" si="18"/>
        <v>0</v>
      </c>
      <c r="Q149" s="104"/>
      <c r="R149" s="103"/>
      <c r="S149" s="104"/>
      <c r="T149" s="103"/>
      <c r="U149" s="104"/>
      <c r="V149" s="103"/>
      <c r="W149" s="104"/>
      <c r="X149" s="181"/>
      <c r="Y149" s="176" t="str">
        <f t="shared" si="20"/>
        <v xml:space="preserve">      </v>
      </c>
      <c r="Z149" s="102"/>
      <c r="AA149" s="102"/>
      <c r="AB149" s="102"/>
      <c r="AC149" s="102"/>
      <c r="AD149" s="102"/>
      <c r="AE149" s="102"/>
      <c r="AF149" s="102"/>
      <c r="AG149" s="118">
        <f t="shared" si="21"/>
        <v>0</v>
      </c>
      <c r="AH149" s="105"/>
      <c r="AI149" s="102"/>
      <c r="AJ149" s="102"/>
      <c r="AK149" s="102"/>
      <c r="AL149" s="102"/>
      <c r="AM149" s="102"/>
      <c r="AN149" s="102"/>
      <c r="AO149" s="102"/>
      <c r="AP149" s="118">
        <f t="shared" si="22"/>
        <v>0</v>
      </c>
      <c r="AQ149" s="105"/>
    </row>
    <row r="150" spans="1:43" ht="45" x14ac:dyDescent="0.25">
      <c r="A150" s="251"/>
      <c r="B150" s="249" t="s">
        <v>231</v>
      </c>
      <c r="C150" s="249" t="s">
        <v>232</v>
      </c>
      <c r="D150" s="122">
        <v>142</v>
      </c>
      <c r="E150" s="28" t="s">
        <v>233</v>
      </c>
      <c r="F150" s="21"/>
      <c r="G150" s="9"/>
      <c r="H150" s="21"/>
      <c r="I150" s="21"/>
      <c r="J150" s="110">
        <f t="shared" si="17"/>
        <v>0</v>
      </c>
      <c r="K150" s="9"/>
      <c r="L150" s="21"/>
      <c r="M150" s="9"/>
      <c r="N150" s="21"/>
      <c r="O150" s="21"/>
      <c r="P150" s="110">
        <f t="shared" si="18"/>
        <v>0</v>
      </c>
      <c r="Q150" s="9"/>
      <c r="R150" s="21"/>
      <c r="S150" s="9"/>
      <c r="T150" s="21"/>
      <c r="U150" s="9" t="s">
        <v>1100</v>
      </c>
      <c r="V150" s="21"/>
      <c r="W150" s="209"/>
      <c r="X150" s="173">
        <v>571.79999999999995</v>
      </c>
      <c r="Y150" s="174" t="str">
        <f t="shared" si="20"/>
        <v xml:space="preserve">     Please refer NUHM writeup for details. Proposal submitted as per NPCC discussions </v>
      </c>
      <c r="Z150" s="207"/>
      <c r="AA150" s="21"/>
      <c r="AB150" s="21"/>
      <c r="AC150" s="21"/>
      <c r="AD150" s="21"/>
      <c r="AE150" s="21"/>
      <c r="AF150" s="21"/>
      <c r="AG150" s="115">
        <f t="shared" si="21"/>
        <v>0</v>
      </c>
      <c r="AH150" s="11"/>
      <c r="AI150" s="21"/>
      <c r="AJ150" s="21"/>
      <c r="AK150" s="21"/>
      <c r="AL150" s="21"/>
      <c r="AM150" s="21"/>
      <c r="AN150" s="21"/>
      <c r="AO150" s="21"/>
      <c r="AP150" s="115">
        <f t="shared" si="22"/>
        <v>0</v>
      </c>
      <c r="AQ150" s="11"/>
    </row>
    <row r="151" spans="1:43" ht="45" x14ac:dyDescent="0.25">
      <c r="A151" s="251"/>
      <c r="B151" s="249"/>
      <c r="C151" s="249"/>
      <c r="D151" s="122">
        <v>143</v>
      </c>
      <c r="E151" s="28" t="s">
        <v>234</v>
      </c>
      <c r="F151" s="21"/>
      <c r="G151" s="9"/>
      <c r="H151" s="21"/>
      <c r="I151" s="21"/>
      <c r="J151" s="110">
        <f t="shared" si="17"/>
        <v>0</v>
      </c>
      <c r="K151" s="9"/>
      <c r="L151" s="21"/>
      <c r="M151" s="9"/>
      <c r="N151" s="21"/>
      <c r="O151" s="21"/>
      <c r="P151" s="110">
        <f t="shared" si="18"/>
        <v>0</v>
      </c>
      <c r="Q151" s="9"/>
      <c r="R151" s="21"/>
      <c r="S151" s="9"/>
      <c r="T151" s="20"/>
      <c r="U151" s="8"/>
      <c r="V151" s="20"/>
      <c r="W151" s="205"/>
      <c r="X151" s="173">
        <v>104.88</v>
      </c>
      <c r="Y151" s="174" t="s">
        <v>570</v>
      </c>
      <c r="Z151" s="207"/>
      <c r="AA151" s="21"/>
      <c r="AB151" s="21"/>
      <c r="AC151" s="21"/>
      <c r="AD151" s="21"/>
      <c r="AE151" s="21"/>
      <c r="AF151" s="21"/>
      <c r="AG151" s="115">
        <f t="shared" si="21"/>
        <v>0</v>
      </c>
      <c r="AH151" s="11"/>
      <c r="AI151" s="21"/>
      <c r="AJ151" s="21"/>
      <c r="AK151" s="21"/>
      <c r="AL151" s="21"/>
      <c r="AM151" s="21"/>
      <c r="AN151" s="21"/>
      <c r="AO151" s="21"/>
      <c r="AP151" s="115">
        <f t="shared" si="22"/>
        <v>0</v>
      </c>
      <c r="AQ151" s="11"/>
    </row>
    <row r="152" spans="1:43" x14ac:dyDescent="0.25">
      <c r="A152" s="251"/>
      <c r="B152" s="249"/>
      <c r="C152" s="249"/>
      <c r="D152" s="122">
        <v>144</v>
      </c>
      <c r="E152" s="28" t="s">
        <v>235</v>
      </c>
      <c r="F152" s="21"/>
      <c r="G152" s="9"/>
      <c r="H152" s="21"/>
      <c r="I152" s="21"/>
      <c r="J152" s="110">
        <f t="shared" si="17"/>
        <v>0</v>
      </c>
      <c r="K152" s="9"/>
      <c r="L152" s="21"/>
      <c r="M152" s="9"/>
      <c r="N152" s="21"/>
      <c r="O152" s="21"/>
      <c r="P152" s="110">
        <f t="shared" si="18"/>
        <v>0</v>
      </c>
      <c r="Q152" s="9"/>
      <c r="R152" s="21"/>
      <c r="S152" s="9"/>
      <c r="T152" s="20"/>
      <c r="U152" s="8"/>
      <c r="V152" s="20"/>
      <c r="W152" s="205"/>
      <c r="X152" s="173">
        <f t="shared" si="19"/>
        <v>0</v>
      </c>
      <c r="Y152" s="174" t="str">
        <f t="shared" si="20"/>
        <v xml:space="preserve">      </v>
      </c>
      <c r="Z152" s="207"/>
      <c r="AA152" s="21"/>
      <c r="AB152" s="21"/>
      <c r="AC152" s="21"/>
      <c r="AD152" s="21"/>
      <c r="AE152" s="21"/>
      <c r="AF152" s="21"/>
      <c r="AG152" s="115">
        <f t="shared" si="21"/>
        <v>0</v>
      </c>
      <c r="AH152" s="11"/>
      <c r="AI152" s="21"/>
      <c r="AJ152" s="21"/>
      <c r="AK152" s="21"/>
      <c r="AL152" s="21"/>
      <c r="AM152" s="21"/>
      <c r="AN152" s="21"/>
      <c r="AO152" s="21"/>
      <c r="AP152" s="115">
        <f t="shared" si="22"/>
        <v>0</v>
      </c>
      <c r="AQ152" s="11"/>
    </row>
    <row r="153" spans="1:43" ht="30" x14ac:dyDescent="0.25">
      <c r="A153" s="251"/>
      <c r="B153" s="249"/>
      <c r="C153" s="249"/>
      <c r="D153" s="122">
        <v>145</v>
      </c>
      <c r="E153" s="28" t="s">
        <v>236</v>
      </c>
      <c r="F153" s="21"/>
      <c r="G153" s="9"/>
      <c r="H153" s="21"/>
      <c r="I153" s="21"/>
      <c r="J153" s="110">
        <f t="shared" si="17"/>
        <v>0</v>
      </c>
      <c r="K153" s="9"/>
      <c r="L153" s="21"/>
      <c r="M153" s="9"/>
      <c r="N153" s="21"/>
      <c r="O153" s="21"/>
      <c r="P153" s="110">
        <f t="shared" si="18"/>
        <v>0</v>
      </c>
      <c r="Q153" s="9"/>
      <c r="R153" s="21"/>
      <c r="S153" s="9"/>
      <c r="T153" s="20"/>
      <c r="U153" s="8"/>
      <c r="V153" s="20"/>
      <c r="W153" s="8"/>
      <c r="X153" s="173">
        <f t="shared" si="19"/>
        <v>0</v>
      </c>
      <c r="Y153" s="174" t="str">
        <f t="shared" si="20"/>
        <v xml:space="preserve">      </v>
      </c>
      <c r="Z153" s="21"/>
      <c r="AA153" s="21"/>
      <c r="AB153" s="21"/>
      <c r="AC153" s="21"/>
      <c r="AD153" s="21"/>
      <c r="AE153" s="21"/>
      <c r="AF153" s="21"/>
      <c r="AG153" s="115">
        <f t="shared" si="21"/>
        <v>0</v>
      </c>
      <c r="AH153" s="11"/>
      <c r="AI153" s="21"/>
      <c r="AJ153" s="21"/>
      <c r="AK153" s="21"/>
      <c r="AL153" s="21"/>
      <c r="AM153" s="21"/>
      <c r="AN153" s="21"/>
      <c r="AO153" s="21"/>
      <c r="AP153" s="115">
        <f t="shared" si="22"/>
        <v>0</v>
      </c>
      <c r="AQ153" s="11"/>
    </row>
    <row r="154" spans="1:43" ht="30" x14ac:dyDescent="0.25">
      <c r="A154" s="251"/>
      <c r="B154" s="122" t="s">
        <v>237</v>
      </c>
      <c r="C154" s="122" t="s">
        <v>238</v>
      </c>
      <c r="D154" s="122">
        <v>146</v>
      </c>
      <c r="E154" s="32" t="s">
        <v>239</v>
      </c>
      <c r="F154" s="20"/>
      <c r="G154" s="14" t="s">
        <v>240</v>
      </c>
      <c r="H154" s="20"/>
      <c r="I154" s="20"/>
      <c r="J154" s="106">
        <f t="shared" si="17"/>
        <v>0</v>
      </c>
      <c r="K154" s="14" t="s">
        <v>240</v>
      </c>
      <c r="L154" s="20"/>
      <c r="M154" s="14" t="s">
        <v>240</v>
      </c>
      <c r="N154" s="20"/>
      <c r="O154" s="20"/>
      <c r="P154" s="106">
        <f t="shared" si="18"/>
        <v>0</v>
      </c>
      <c r="Q154" s="14" t="s">
        <v>240</v>
      </c>
      <c r="R154" s="20"/>
      <c r="S154" s="14" t="s">
        <v>240</v>
      </c>
      <c r="T154" s="20"/>
      <c r="U154" s="14" t="s">
        <v>240</v>
      </c>
      <c r="V154" s="20"/>
      <c r="W154" s="14" t="s">
        <v>240</v>
      </c>
      <c r="X154" s="173">
        <f>'Annexure - PM Activities'!K11</f>
        <v>15.22</v>
      </c>
      <c r="Y154" s="182" t="s">
        <v>240</v>
      </c>
      <c r="Z154" s="21"/>
      <c r="AA154" s="21"/>
      <c r="AB154" s="21"/>
      <c r="AC154" s="21"/>
      <c r="AD154" s="21"/>
      <c r="AE154" s="21"/>
      <c r="AF154" s="21"/>
      <c r="AG154" s="113">
        <f>'Annexure - PM Activities'!M11</f>
        <v>0</v>
      </c>
      <c r="AH154" s="11"/>
      <c r="AI154" s="21"/>
      <c r="AJ154" s="21"/>
      <c r="AK154" s="21"/>
      <c r="AL154" s="21"/>
      <c r="AM154" s="21"/>
      <c r="AN154" s="21"/>
      <c r="AO154" s="21"/>
      <c r="AP154" s="115">
        <f>'Annexure - PM Activities'!O11</f>
        <v>0</v>
      </c>
      <c r="AQ154" s="11"/>
    </row>
    <row r="155" spans="1:43" ht="30" x14ac:dyDescent="0.25">
      <c r="A155" s="251"/>
      <c r="B155" s="122" t="s">
        <v>241</v>
      </c>
      <c r="C155" s="122" t="s">
        <v>242</v>
      </c>
      <c r="D155" s="122">
        <v>147</v>
      </c>
      <c r="E155" s="33" t="s">
        <v>124</v>
      </c>
      <c r="F155" s="20"/>
      <c r="G155" s="8"/>
      <c r="H155" s="20"/>
      <c r="I155" s="20"/>
      <c r="J155" s="106">
        <f t="shared" si="17"/>
        <v>0</v>
      </c>
      <c r="K155" s="8"/>
      <c r="L155" s="20"/>
      <c r="M155" s="8"/>
      <c r="N155" s="20"/>
      <c r="O155" s="20"/>
      <c r="P155" s="106">
        <f t="shared" si="18"/>
        <v>0</v>
      </c>
      <c r="Q155" s="8"/>
      <c r="R155" s="20"/>
      <c r="S155" s="8"/>
      <c r="T155" s="20"/>
      <c r="U155" s="8"/>
      <c r="V155" s="20"/>
      <c r="W155" s="8"/>
      <c r="X155" s="173">
        <f>F155+J155+L155+P155+R155+T155+V155</f>
        <v>0</v>
      </c>
      <c r="Y155" s="174" t="str">
        <f t="shared" si="20"/>
        <v xml:space="preserve">      </v>
      </c>
      <c r="Z155" s="21"/>
      <c r="AA155" s="21"/>
      <c r="AB155" s="21"/>
      <c r="AC155" s="21"/>
      <c r="AD155" s="21"/>
      <c r="AE155" s="21"/>
      <c r="AF155" s="21"/>
      <c r="AG155" s="115">
        <f t="shared" si="21"/>
        <v>0</v>
      </c>
      <c r="AH155" s="11"/>
      <c r="AI155" s="21"/>
      <c r="AJ155" s="21"/>
      <c r="AK155" s="21"/>
      <c r="AL155" s="21"/>
      <c r="AM155" s="21"/>
      <c r="AN155" s="21"/>
      <c r="AO155" s="21"/>
      <c r="AP155" s="115">
        <f t="shared" si="22"/>
        <v>0</v>
      </c>
      <c r="AQ155" s="11"/>
    </row>
    <row r="156" spans="1:43" ht="45" x14ac:dyDescent="0.25">
      <c r="A156" s="251"/>
      <c r="B156" s="122" t="s">
        <v>243</v>
      </c>
      <c r="C156" s="122" t="s">
        <v>244</v>
      </c>
      <c r="D156" s="122">
        <v>148</v>
      </c>
      <c r="E156" s="33" t="s">
        <v>245</v>
      </c>
      <c r="F156" s="56"/>
      <c r="G156" s="57"/>
      <c r="H156" s="56"/>
      <c r="I156" s="56"/>
      <c r="J156" s="108"/>
      <c r="K156" s="57"/>
      <c r="L156" s="56"/>
      <c r="M156" s="57"/>
      <c r="N156" s="56"/>
      <c r="O156" s="56"/>
      <c r="P156" s="108"/>
      <c r="Q156" s="57"/>
      <c r="R156" s="56"/>
      <c r="S156" s="57"/>
      <c r="T156" s="56"/>
      <c r="U156" s="57"/>
      <c r="V156" s="56"/>
      <c r="W156" s="57"/>
      <c r="X156" s="183"/>
      <c r="Y156" s="176" t="str">
        <f t="shared" si="20"/>
        <v xml:space="preserve">      </v>
      </c>
      <c r="Z156" s="58"/>
      <c r="AA156" s="58"/>
      <c r="AB156" s="58"/>
      <c r="AC156" s="58"/>
      <c r="AD156" s="58"/>
      <c r="AE156" s="58"/>
      <c r="AF156" s="58"/>
      <c r="AG156" s="117"/>
      <c r="AH156" s="59"/>
      <c r="AI156" s="58"/>
      <c r="AJ156" s="58"/>
      <c r="AK156" s="58"/>
      <c r="AL156" s="58"/>
      <c r="AM156" s="58"/>
      <c r="AN156" s="58"/>
      <c r="AO156" s="58"/>
      <c r="AP156" s="117"/>
      <c r="AQ156" s="59"/>
    </row>
    <row r="157" spans="1:43" ht="45" x14ac:dyDescent="0.25">
      <c r="A157" s="251"/>
      <c r="B157" s="122" t="s">
        <v>246</v>
      </c>
      <c r="C157" s="122" t="s">
        <v>247</v>
      </c>
      <c r="D157" s="122">
        <v>149</v>
      </c>
      <c r="E157" s="33" t="s">
        <v>248</v>
      </c>
      <c r="F157" s="22"/>
      <c r="G157" s="17"/>
      <c r="H157" s="22"/>
      <c r="I157" s="22"/>
      <c r="J157" s="111">
        <f t="shared" si="17"/>
        <v>0</v>
      </c>
      <c r="K157" s="17"/>
      <c r="L157" s="22"/>
      <c r="M157" s="17"/>
      <c r="N157" s="22"/>
      <c r="O157" s="22"/>
      <c r="P157" s="111">
        <f t="shared" si="18"/>
        <v>0</v>
      </c>
      <c r="Q157" s="17"/>
      <c r="R157" s="22"/>
      <c r="S157" s="17"/>
      <c r="T157" s="22">
        <v>21.4</v>
      </c>
      <c r="U157" s="136" t="s">
        <v>571</v>
      </c>
      <c r="V157" s="22"/>
      <c r="W157" s="17"/>
      <c r="X157" s="173">
        <f t="shared" ref="X157" si="23">F157+J157+L157+P157+R157+T157+V157</f>
        <v>21.4</v>
      </c>
      <c r="Y157" s="174" t="str">
        <f t="shared" si="20"/>
        <v xml:space="preserve">     1. Untied Grants to UPHCs - Rs. 16.75 Lakhs
2. Untied Grants MAS - Rs. 4.65 Lakhs </v>
      </c>
      <c r="Z157" s="21"/>
      <c r="AA157" s="21"/>
      <c r="AB157" s="21"/>
      <c r="AC157" s="21"/>
      <c r="AD157" s="21"/>
      <c r="AE157" s="21"/>
      <c r="AF157" s="21"/>
      <c r="AG157" s="115">
        <f t="shared" si="21"/>
        <v>0</v>
      </c>
      <c r="AH157" s="11"/>
      <c r="AI157" s="21"/>
      <c r="AJ157" s="21"/>
      <c r="AK157" s="21"/>
      <c r="AL157" s="21"/>
      <c r="AM157" s="21"/>
      <c r="AN157" s="21"/>
      <c r="AO157" s="21"/>
      <c r="AP157" s="115">
        <f t="shared" si="22"/>
        <v>0</v>
      </c>
      <c r="AQ157" s="11"/>
    </row>
    <row r="158" spans="1:43" s="4" customFormat="1" x14ac:dyDescent="0.25">
      <c r="A158" s="251"/>
      <c r="B158" s="253" t="s">
        <v>249</v>
      </c>
      <c r="C158" s="253"/>
      <c r="D158" s="253"/>
      <c r="E158" s="31"/>
      <c r="F158" s="27">
        <f t="shared" ref="F158:AO158" si="24">SUM(F135:F157)</f>
        <v>0</v>
      </c>
      <c r="G158" s="27"/>
      <c r="H158" s="27">
        <f t="shared" si="24"/>
        <v>0</v>
      </c>
      <c r="I158" s="27">
        <f t="shared" si="24"/>
        <v>101.79</v>
      </c>
      <c r="J158" s="27">
        <f t="shared" si="24"/>
        <v>101.79</v>
      </c>
      <c r="K158" s="27"/>
      <c r="L158" s="27">
        <f t="shared" si="24"/>
        <v>3.5</v>
      </c>
      <c r="M158" s="27"/>
      <c r="N158" s="27">
        <f t="shared" si="24"/>
        <v>0</v>
      </c>
      <c r="O158" s="27">
        <f t="shared" si="24"/>
        <v>70</v>
      </c>
      <c r="P158" s="27">
        <f t="shared" si="24"/>
        <v>70</v>
      </c>
      <c r="Q158" s="27"/>
      <c r="R158" s="27">
        <f t="shared" si="24"/>
        <v>0</v>
      </c>
      <c r="S158" s="27"/>
      <c r="T158" s="27">
        <f t="shared" si="24"/>
        <v>61.58</v>
      </c>
      <c r="U158" s="27"/>
      <c r="V158" s="27">
        <f t="shared" si="24"/>
        <v>0</v>
      </c>
      <c r="W158" s="27"/>
      <c r="X158" s="177">
        <f>SUM(X135:X157)</f>
        <v>928.77</v>
      </c>
      <c r="Y158" s="178" t="str">
        <f t="shared" si="20"/>
        <v xml:space="preserve">      </v>
      </c>
      <c r="Z158" s="27">
        <f t="shared" si="24"/>
        <v>0</v>
      </c>
      <c r="AA158" s="27">
        <f t="shared" si="24"/>
        <v>0</v>
      </c>
      <c r="AB158" s="27">
        <f t="shared" si="24"/>
        <v>0</v>
      </c>
      <c r="AC158" s="27">
        <f t="shared" si="24"/>
        <v>0</v>
      </c>
      <c r="AD158" s="27">
        <f t="shared" si="24"/>
        <v>0</v>
      </c>
      <c r="AE158" s="27">
        <f t="shared" si="24"/>
        <v>0</v>
      </c>
      <c r="AF158" s="27">
        <f t="shared" si="24"/>
        <v>0</v>
      </c>
      <c r="AG158" s="114">
        <f>SUM(AG135:AG157)</f>
        <v>0</v>
      </c>
      <c r="AH158" s="26"/>
      <c r="AI158" s="27">
        <f t="shared" si="24"/>
        <v>0</v>
      </c>
      <c r="AJ158" s="27">
        <f t="shared" si="24"/>
        <v>0</v>
      </c>
      <c r="AK158" s="27">
        <f t="shared" si="24"/>
        <v>0</v>
      </c>
      <c r="AL158" s="27">
        <f t="shared" si="24"/>
        <v>0</v>
      </c>
      <c r="AM158" s="27">
        <f t="shared" si="24"/>
        <v>0</v>
      </c>
      <c r="AN158" s="27">
        <f t="shared" si="24"/>
        <v>0</v>
      </c>
      <c r="AO158" s="27">
        <f t="shared" si="24"/>
        <v>0</v>
      </c>
      <c r="AP158" s="114">
        <f>SUM(AP135:AP157)</f>
        <v>0</v>
      </c>
      <c r="AQ158" s="26"/>
    </row>
    <row r="159" spans="1:43" ht="90" x14ac:dyDescent="0.25">
      <c r="A159" s="256" t="s">
        <v>250</v>
      </c>
      <c r="B159" s="249" t="s">
        <v>251</v>
      </c>
      <c r="C159" s="249" t="s">
        <v>209</v>
      </c>
      <c r="D159" s="124">
        <v>150</v>
      </c>
      <c r="E159" s="28" t="s">
        <v>252</v>
      </c>
      <c r="F159" s="20"/>
      <c r="G159" s="8"/>
      <c r="H159" s="20">
        <v>33</v>
      </c>
      <c r="I159" s="20"/>
      <c r="J159" s="106">
        <f t="shared" si="17"/>
        <v>33</v>
      </c>
      <c r="K159" s="8" t="s">
        <v>559</v>
      </c>
      <c r="L159" s="20">
        <v>11.5</v>
      </c>
      <c r="M159" s="8" t="s">
        <v>560</v>
      </c>
      <c r="N159" s="20"/>
      <c r="O159" s="20"/>
      <c r="P159" s="106">
        <f t="shared" si="18"/>
        <v>0</v>
      </c>
      <c r="Q159" s="8"/>
      <c r="R159" s="20">
        <v>104.1</v>
      </c>
      <c r="S159" s="8" t="s">
        <v>561</v>
      </c>
      <c r="T159" s="20"/>
      <c r="U159" s="8"/>
      <c r="V159" s="20"/>
      <c r="W159" s="8"/>
      <c r="X159" s="173">
        <f t="shared" ref="X159:X202" si="25">F159+J159+L159+P159+R159+T159+V159</f>
        <v>148.6</v>
      </c>
      <c r="Y159" s="174" t="str">
        <f t="shared" si="20"/>
        <v xml:space="preserve"> 1. Infrastructure strengthening of SHCs into HWC for 23 newly proposed SC-AAM @ 1L/SC.
2. Infrastructure strengthening of PHCs into HWC for 10 PHCs into HWC @1L/PHC.
Please refer CPHC writeup for details Procurement of supplies for newly proposed AAM for 23 SC-AAM @Rs50,000 per AAM.
Please refer CPHC writeup for details  Procurement of diagnostic for 347 AAM i.e. 289 SC and 58 PHCs @Rs.30,000 per AAM.
Please refer CPHC writeup for details  </v>
      </c>
      <c r="Z159" s="21"/>
      <c r="AA159" s="21"/>
      <c r="AB159" s="21"/>
      <c r="AC159" s="21"/>
      <c r="AD159" s="21"/>
      <c r="AE159" s="21"/>
      <c r="AF159" s="21"/>
      <c r="AG159" s="115">
        <f t="shared" si="21"/>
        <v>0</v>
      </c>
      <c r="AH159" s="11"/>
      <c r="AI159" s="21"/>
      <c r="AJ159" s="21"/>
      <c r="AK159" s="21"/>
      <c r="AL159" s="21"/>
      <c r="AM159" s="21"/>
      <c r="AN159" s="21"/>
      <c r="AO159" s="21"/>
      <c r="AP159" s="115">
        <f t="shared" si="22"/>
        <v>0</v>
      </c>
      <c r="AQ159" s="11"/>
    </row>
    <row r="160" spans="1:43" ht="90" x14ac:dyDescent="0.25">
      <c r="A160" s="257"/>
      <c r="B160" s="249"/>
      <c r="C160" s="249"/>
      <c r="D160" s="124">
        <v>151</v>
      </c>
      <c r="E160" s="28" t="s">
        <v>253</v>
      </c>
      <c r="F160" s="20"/>
      <c r="G160" s="8"/>
      <c r="H160" s="20"/>
      <c r="I160" s="20"/>
      <c r="J160" s="106">
        <f t="shared" si="17"/>
        <v>0</v>
      </c>
      <c r="K160" s="205"/>
      <c r="L160" s="160"/>
      <c r="M160" s="205"/>
      <c r="N160" s="160"/>
      <c r="O160" s="160"/>
      <c r="P160" s="206">
        <f t="shared" si="18"/>
        <v>0</v>
      </c>
      <c r="Q160" s="205"/>
      <c r="R160" s="160"/>
      <c r="S160" s="205"/>
      <c r="T160" s="160">
        <v>80.27</v>
      </c>
      <c r="U160" s="205" t="s">
        <v>1117</v>
      </c>
      <c r="V160" s="160"/>
      <c r="W160" s="8"/>
      <c r="X160" s="173">
        <f t="shared" si="25"/>
        <v>80.27</v>
      </c>
      <c r="Y160" s="174" t="str">
        <f t="shared" si="20"/>
        <v xml:space="preserve">     1. Wellness @ Rs. 1000/AAM for 347 AAM organizing wellness at  AAMs
2. Organizing Specialist clinic @Rs. 5000/facility for 128 (SHC, PHCs and CHCs) facility once a month x 12 months. Proposal submitted as per NPCC discussions </v>
      </c>
      <c r="Z160" s="21"/>
      <c r="AA160" s="21"/>
      <c r="AB160" s="21"/>
      <c r="AC160" s="21"/>
      <c r="AD160" s="21"/>
      <c r="AE160" s="21"/>
      <c r="AF160" s="21"/>
      <c r="AG160" s="115">
        <f t="shared" si="21"/>
        <v>0</v>
      </c>
      <c r="AH160" s="11"/>
      <c r="AI160" s="21"/>
      <c r="AJ160" s="21"/>
      <c r="AK160" s="21"/>
      <c r="AL160" s="21"/>
      <c r="AM160" s="21"/>
      <c r="AN160" s="21"/>
      <c r="AO160" s="21"/>
      <c r="AP160" s="115">
        <f t="shared" si="22"/>
        <v>0</v>
      </c>
      <c r="AQ160" s="11"/>
    </row>
    <row r="161" spans="1:43" ht="30" x14ac:dyDescent="0.25">
      <c r="A161" s="257"/>
      <c r="B161" s="249"/>
      <c r="C161" s="249"/>
      <c r="D161" s="124">
        <v>152</v>
      </c>
      <c r="E161" s="28" t="s">
        <v>254</v>
      </c>
      <c r="F161" s="20"/>
      <c r="G161" s="8"/>
      <c r="H161" s="20"/>
      <c r="I161" s="20"/>
      <c r="J161" s="106">
        <f t="shared" si="17"/>
        <v>0</v>
      </c>
      <c r="K161" s="8"/>
      <c r="L161" s="20"/>
      <c r="M161" s="8"/>
      <c r="N161" s="20"/>
      <c r="O161" s="20"/>
      <c r="P161" s="106">
        <f t="shared" si="18"/>
        <v>0</v>
      </c>
      <c r="Q161" s="8"/>
      <c r="R161" s="20"/>
      <c r="S161" s="8"/>
      <c r="T161" s="20">
        <v>6.24</v>
      </c>
      <c r="U161" s="8" t="s">
        <v>566</v>
      </c>
      <c r="V161" s="20"/>
      <c r="W161" s="8"/>
      <c r="X161" s="173">
        <f t="shared" si="25"/>
        <v>6.24</v>
      </c>
      <c r="Y161" s="174" t="str">
        <f t="shared" si="20"/>
        <v xml:space="preserve">     Specialist remuneration for 12 DHs -once a week for 12 months i.e. 52 weeks @Rs.1000 </v>
      </c>
      <c r="Z161" s="21"/>
      <c r="AA161" s="21"/>
      <c r="AB161" s="21"/>
      <c r="AC161" s="21"/>
      <c r="AD161" s="21"/>
      <c r="AE161" s="21"/>
      <c r="AF161" s="21"/>
      <c r="AG161" s="115">
        <f t="shared" si="21"/>
        <v>0</v>
      </c>
      <c r="AH161" s="11"/>
      <c r="AI161" s="21"/>
      <c r="AJ161" s="21"/>
      <c r="AK161" s="21"/>
      <c r="AL161" s="21"/>
      <c r="AM161" s="21"/>
      <c r="AN161" s="21"/>
      <c r="AO161" s="21"/>
      <c r="AP161" s="115">
        <f t="shared" si="22"/>
        <v>0</v>
      </c>
      <c r="AQ161" s="11"/>
    </row>
    <row r="162" spans="1:43" ht="45" x14ac:dyDescent="0.25">
      <c r="A162" s="257"/>
      <c r="B162" s="249"/>
      <c r="C162" s="249"/>
      <c r="D162" s="124">
        <v>153</v>
      </c>
      <c r="E162" s="28" t="s">
        <v>255</v>
      </c>
      <c r="F162" s="135"/>
      <c r="G162" s="136"/>
      <c r="H162" s="135"/>
      <c r="I162" s="135"/>
      <c r="J162" s="137">
        <f t="shared" si="17"/>
        <v>0</v>
      </c>
      <c r="K162" s="136"/>
      <c r="L162" s="135"/>
      <c r="M162" s="136"/>
      <c r="N162" s="135"/>
      <c r="O162" s="135"/>
      <c r="P162" s="137">
        <f t="shared" si="18"/>
        <v>0</v>
      </c>
      <c r="Q162" s="136"/>
      <c r="R162" s="135"/>
      <c r="S162" s="136"/>
      <c r="T162" s="135">
        <v>1.3</v>
      </c>
      <c r="U162" s="136" t="s">
        <v>565</v>
      </c>
      <c r="V162" s="135"/>
      <c r="W162" s="136"/>
      <c r="X162" s="173">
        <f t="shared" si="25"/>
        <v>1.3</v>
      </c>
      <c r="Y162" s="174" t="str">
        <f t="shared" si="20"/>
        <v xml:space="preserve">     Remuneration of CHO mentors @150 for 12 months x 72 CHOs. Please refer CPHC writeup for details </v>
      </c>
      <c r="Z162" s="21"/>
      <c r="AA162" s="21"/>
      <c r="AB162" s="21"/>
      <c r="AC162" s="21"/>
      <c r="AD162" s="21"/>
      <c r="AE162" s="21"/>
      <c r="AF162" s="21"/>
      <c r="AG162" s="115">
        <f t="shared" si="21"/>
        <v>0</v>
      </c>
      <c r="AH162" s="11"/>
      <c r="AI162" s="21"/>
      <c r="AJ162" s="21"/>
      <c r="AK162" s="21"/>
      <c r="AL162" s="21"/>
      <c r="AM162" s="21"/>
      <c r="AN162" s="21"/>
      <c r="AO162" s="21"/>
      <c r="AP162" s="115">
        <f t="shared" si="22"/>
        <v>0</v>
      </c>
      <c r="AQ162" s="11"/>
    </row>
    <row r="163" spans="1:43" ht="30" x14ac:dyDescent="0.25">
      <c r="A163" s="257"/>
      <c r="B163" s="249" t="s">
        <v>256</v>
      </c>
      <c r="C163" s="249" t="s">
        <v>257</v>
      </c>
      <c r="D163" s="124">
        <v>154</v>
      </c>
      <c r="E163" s="28" t="s">
        <v>258</v>
      </c>
      <c r="F163" s="20"/>
      <c r="G163" s="8"/>
      <c r="H163" s="20"/>
      <c r="I163" s="20"/>
      <c r="J163" s="106">
        <f t="shared" si="17"/>
        <v>0</v>
      </c>
      <c r="K163" s="8"/>
      <c r="L163" s="20"/>
      <c r="M163" s="8"/>
      <c r="N163" s="20"/>
      <c r="O163" s="20"/>
      <c r="P163" s="106">
        <f t="shared" si="18"/>
        <v>0</v>
      </c>
      <c r="Q163" s="8"/>
      <c r="R163" s="20"/>
      <c r="S163" s="8"/>
      <c r="T163" s="20"/>
      <c r="U163" s="8" t="s">
        <v>564</v>
      </c>
      <c r="V163" s="20"/>
      <c r="W163" s="8"/>
      <c r="X163" s="173">
        <f t="shared" si="25"/>
        <v>0</v>
      </c>
      <c r="Y163" s="174" t="str">
        <f t="shared" si="20"/>
        <v xml:space="preserve">      </v>
      </c>
      <c r="Z163" s="21"/>
      <c r="AA163" s="21"/>
      <c r="AB163" s="21"/>
      <c r="AC163" s="21"/>
      <c r="AD163" s="21"/>
      <c r="AE163" s="21"/>
      <c r="AF163" s="21"/>
      <c r="AG163" s="115">
        <f t="shared" si="21"/>
        <v>0</v>
      </c>
      <c r="AH163" s="11"/>
      <c r="AI163" s="21"/>
      <c r="AJ163" s="21"/>
      <c r="AK163" s="21"/>
      <c r="AL163" s="21"/>
      <c r="AM163" s="21"/>
      <c r="AN163" s="21"/>
      <c r="AO163" s="21"/>
      <c r="AP163" s="115">
        <f t="shared" si="22"/>
        <v>0</v>
      </c>
      <c r="AQ163" s="11"/>
    </row>
    <row r="164" spans="1:43" ht="60" x14ac:dyDescent="0.25">
      <c r="A164" s="257"/>
      <c r="B164" s="249"/>
      <c r="C164" s="249"/>
      <c r="D164" s="124">
        <v>155</v>
      </c>
      <c r="E164" s="28" t="s">
        <v>259</v>
      </c>
      <c r="F164" s="20"/>
      <c r="G164" s="8"/>
      <c r="H164" s="20"/>
      <c r="I164" s="20"/>
      <c r="J164" s="106">
        <f t="shared" si="17"/>
        <v>0</v>
      </c>
      <c r="K164" s="8"/>
      <c r="L164" s="20">
        <v>17.399999999999999</v>
      </c>
      <c r="M164" s="8" t="s">
        <v>578</v>
      </c>
      <c r="N164" s="20"/>
      <c r="O164" s="20"/>
      <c r="P164" s="106">
        <f t="shared" si="18"/>
        <v>0</v>
      </c>
      <c r="Q164" s="8"/>
      <c r="R164" s="20"/>
      <c r="S164" s="8"/>
      <c r="T164" s="20">
        <v>1.73</v>
      </c>
      <c r="U164" s="8" t="s">
        <v>579</v>
      </c>
      <c r="V164" s="20"/>
      <c r="W164" s="8"/>
      <c r="X164" s="173">
        <f t="shared" si="25"/>
        <v>19.13</v>
      </c>
      <c r="Y164" s="174" t="str">
        <f t="shared" si="20"/>
        <v xml:space="preserve">  Equipments for Blood Banks (Blood Centres). Please refer BSD writeup for details   E-Raktkosh Strengthening : Internet facility. Please refer BSD writeup for details </v>
      </c>
      <c r="Z164" s="21"/>
      <c r="AA164" s="21"/>
      <c r="AB164" s="21"/>
      <c r="AC164" s="21"/>
      <c r="AD164" s="21"/>
      <c r="AE164" s="21"/>
      <c r="AF164" s="21"/>
      <c r="AG164" s="115">
        <f t="shared" si="21"/>
        <v>0</v>
      </c>
      <c r="AH164" s="11"/>
      <c r="AI164" s="21"/>
      <c r="AJ164" s="21"/>
      <c r="AK164" s="21"/>
      <c r="AL164" s="21"/>
      <c r="AM164" s="21"/>
      <c r="AN164" s="21"/>
      <c r="AO164" s="21"/>
      <c r="AP164" s="115">
        <f t="shared" si="22"/>
        <v>0</v>
      </c>
      <c r="AQ164" s="11"/>
    </row>
    <row r="165" spans="1:43" ht="75" x14ac:dyDescent="0.25">
      <c r="A165" s="257"/>
      <c r="B165" s="249"/>
      <c r="C165" s="249"/>
      <c r="D165" s="124">
        <v>156</v>
      </c>
      <c r="E165" s="28" t="s">
        <v>260</v>
      </c>
      <c r="F165" s="20"/>
      <c r="G165" s="8"/>
      <c r="H165" s="20"/>
      <c r="I165" s="20"/>
      <c r="J165" s="106">
        <f t="shared" si="17"/>
        <v>0</v>
      </c>
      <c r="K165" s="8"/>
      <c r="L165" s="20">
        <v>0.2</v>
      </c>
      <c r="M165" s="8" t="s">
        <v>573</v>
      </c>
      <c r="N165" s="20"/>
      <c r="O165" s="20">
        <v>18.329999999999998</v>
      </c>
      <c r="P165" s="106">
        <f t="shared" si="18"/>
        <v>18.329999999999998</v>
      </c>
      <c r="Q165" s="8" t="s">
        <v>574</v>
      </c>
      <c r="R165" s="20">
        <v>11.04</v>
      </c>
      <c r="S165" s="8" t="s">
        <v>575</v>
      </c>
      <c r="T165" s="20"/>
      <c r="U165" s="8"/>
      <c r="V165" s="20"/>
      <c r="W165" s="8"/>
      <c r="X165" s="173">
        <f t="shared" si="25"/>
        <v>29.569999999999997</v>
      </c>
      <c r="Y165" s="174" t="str">
        <f t="shared" si="20"/>
        <v xml:space="preserve">  Equipments for ICHH Centre. Please refer BSD writeup for details Drugs &amp; Supplies for Blood Disorders. Please refer BSD writeup for details Please refer BSD writeup for details  </v>
      </c>
      <c r="Z165" s="21"/>
      <c r="AA165" s="21"/>
      <c r="AB165" s="21"/>
      <c r="AC165" s="21"/>
      <c r="AD165" s="21"/>
      <c r="AE165" s="21"/>
      <c r="AF165" s="21"/>
      <c r="AG165" s="115">
        <f t="shared" si="21"/>
        <v>0</v>
      </c>
      <c r="AH165" s="11"/>
      <c r="AI165" s="21"/>
      <c r="AJ165" s="21"/>
      <c r="AK165" s="21"/>
      <c r="AL165" s="21"/>
      <c r="AM165" s="21"/>
      <c r="AN165" s="21"/>
      <c r="AO165" s="21"/>
      <c r="AP165" s="115">
        <f t="shared" si="22"/>
        <v>0</v>
      </c>
      <c r="AQ165" s="11"/>
    </row>
    <row r="166" spans="1:43" ht="30" x14ac:dyDescent="0.25">
      <c r="A166" s="257"/>
      <c r="B166" s="249"/>
      <c r="C166" s="249"/>
      <c r="D166" s="124">
        <v>157</v>
      </c>
      <c r="E166" s="28" t="s">
        <v>261</v>
      </c>
      <c r="F166" s="20"/>
      <c r="G166" s="8"/>
      <c r="H166" s="20"/>
      <c r="I166" s="20"/>
      <c r="J166" s="106">
        <f t="shared" si="17"/>
        <v>0</v>
      </c>
      <c r="K166" s="8"/>
      <c r="L166" s="20"/>
      <c r="M166" s="8"/>
      <c r="N166" s="20"/>
      <c r="O166" s="20"/>
      <c r="P166" s="106">
        <f t="shared" si="18"/>
        <v>0</v>
      </c>
      <c r="Q166" s="8"/>
      <c r="R166" s="20"/>
      <c r="S166" s="8"/>
      <c r="T166" s="20">
        <v>0.3</v>
      </c>
      <c r="U166" s="8" t="s">
        <v>575</v>
      </c>
      <c r="V166" s="20"/>
      <c r="W166" s="8"/>
      <c r="X166" s="173">
        <f t="shared" si="25"/>
        <v>0.3</v>
      </c>
      <c r="Y166" s="174" t="str">
        <f t="shared" si="20"/>
        <v xml:space="preserve">     Please refer BSD writeup for details </v>
      </c>
      <c r="Z166" s="21"/>
      <c r="AA166" s="21"/>
      <c r="AB166" s="21"/>
      <c r="AC166" s="21"/>
      <c r="AD166" s="21"/>
      <c r="AE166" s="21"/>
      <c r="AF166" s="21"/>
      <c r="AG166" s="115">
        <f t="shared" si="21"/>
        <v>0</v>
      </c>
      <c r="AH166" s="11"/>
      <c r="AI166" s="21"/>
      <c r="AJ166" s="21"/>
      <c r="AK166" s="21"/>
      <c r="AL166" s="21"/>
      <c r="AM166" s="21"/>
      <c r="AN166" s="21"/>
      <c r="AO166" s="21"/>
      <c r="AP166" s="115">
        <f t="shared" si="22"/>
        <v>0</v>
      </c>
      <c r="AQ166" s="11"/>
    </row>
    <row r="167" spans="1:43" ht="30" x14ac:dyDescent="0.25">
      <c r="A167" s="257"/>
      <c r="B167" s="249"/>
      <c r="C167" s="249"/>
      <c r="D167" s="124">
        <v>158</v>
      </c>
      <c r="E167" s="28" t="s">
        <v>262</v>
      </c>
      <c r="F167" s="20"/>
      <c r="G167" s="8"/>
      <c r="H167" s="20"/>
      <c r="I167" s="20"/>
      <c r="J167" s="106">
        <f t="shared" si="17"/>
        <v>0</v>
      </c>
      <c r="K167" s="8"/>
      <c r="L167" s="20"/>
      <c r="M167" s="8"/>
      <c r="N167" s="20"/>
      <c r="O167" s="20"/>
      <c r="P167" s="106">
        <f t="shared" si="18"/>
        <v>0</v>
      </c>
      <c r="Q167" s="8"/>
      <c r="R167" s="20"/>
      <c r="S167" s="8"/>
      <c r="T167" s="20"/>
      <c r="U167" s="8"/>
      <c r="V167" s="20"/>
      <c r="W167" s="8"/>
      <c r="X167" s="173">
        <f t="shared" si="25"/>
        <v>0</v>
      </c>
      <c r="Y167" s="174" t="str">
        <f t="shared" si="20"/>
        <v xml:space="preserve">      </v>
      </c>
      <c r="Z167" s="21"/>
      <c r="AA167" s="21"/>
      <c r="AB167" s="21"/>
      <c r="AC167" s="21"/>
      <c r="AD167" s="21"/>
      <c r="AE167" s="21"/>
      <c r="AF167" s="21"/>
      <c r="AG167" s="115">
        <f t="shared" si="21"/>
        <v>0</v>
      </c>
      <c r="AH167" s="11"/>
      <c r="AI167" s="21"/>
      <c r="AJ167" s="21"/>
      <c r="AK167" s="21"/>
      <c r="AL167" s="21"/>
      <c r="AM167" s="21"/>
      <c r="AN167" s="21"/>
      <c r="AO167" s="21"/>
      <c r="AP167" s="115">
        <f t="shared" si="22"/>
        <v>0</v>
      </c>
      <c r="AQ167" s="11"/>
    </row>
    <row r="168" spans="1:43" ht="60" x14ac:dyDescent="0.25">
      <c r="A168" s="257"/>
      <c r="B168" s="249" t="s">
        <v>263</v>
      </c>
      <c r="C168" s="249" t="s">
        <v>214</v>
      </c>
      <c r="D168" s="124">
        <v>159</v>
      </c>
      <c r="E168" s="28" t="s">
        <v>264</v>
      </c>
      <c r="F168" s="20"/>
      <c r="G168" s="8"/>
      <c r="H168" s="20"/>
      <c r="I168" s="20"/>
      <c r="J168" s="106">
        <f t="shared" si="17"/>
        <v>0</v>
      </c>
      <c r="K168" s="8"/>
      <c r="L168" s="20"/>
      <c r="M168" s="8"/>
      <c r="N168" s="20"/>
      <c r="O168" s="20"/>
      <c r="P168" s="106">
        <f t="shared" si="18"/>
        <v>0</v>
      </c>
      <c r="Q168" s="8"/>
      <c r="R168" s="20"/>
      <c r="S168" s="8"/>
      <c r="T168" s="160">
        <v>0.86</v>
      </c>
      <c r="U168" s="8" t="s">
        <v>938</v>
      </c>
      <c r="V168" s="20"/>
      <c r="W168" s="8"/>
      <c r="X168" s="173">
        <f t="shared" si="25"/>
        <v>0.86</v>
      </c>
      <c r="Y168" s="174" t="str">
        <f t="shared" si="20"/>
        <v xml:space="preserve">     1. AMG meeting - Rs. 0.47 Lakhs
2. Internet connection - Rs. 0.14 Lakhs
3. Procurement of Printer - Rs. 0.25 Lakhs
Please refer CP writeup for details </v>
      </c>
      <c r="Z168" s="21"/>
      <c r="AA168" s="21"/>
      <c r="AB168" s="21"/>
      <c r="AC168" s="21"/>
      <c r="AD168" s="21"/>
      <c r="AE168" s="21"/>
      <c r="AF168" s="21"/>
      <c r="AG168" s="115">
        <f t="shared" si="21"/>
        <v>0</v>
      </c>
      <c r="AH168" s="11"/>
      <c r="AI168" s="21"/>
      <c r="AJ168" s="21"/>
      <c r="AK168" s="21"/>
      <c r="AL168" s="21"/>
      <c r="AM168" s="21"/>
      <c r="AN168" s="21"/>
      <c r="AO168" s="21"/>
      <c r="AP168" s="115">
        <f t="shared" si="22"/>
        <v>0</v>
      </c>
      <c r="AQ168" s="11"/>
    </row>
    <row r="169" spans="1:43" x14ac:dyDescent="0.25">
      <c r="A169" s="257"/>
      <c r="B169" s="249"/>
      <c r="C169" s="249"/>
      <c r="D169" s="124">
        <v>160</v>
      </c>
      <c r="E169" s="28" t="s">
        <v>265</v>
      </c>
      <c r="F169" s="20"/>
      <c r="G169" s="8"/>
      <c r="H169" s="20"/>
      <c r="I169" s="20"/>
      <c r="J169" s="106">
        <f t="shared" si="17"/>
        <v>0</v>
      </c>
      <c r="K169" s="8"/>
      <c r="L169" s="20"/>
      <c r="M169" s="8"/>
      <c r="N169" s="20"/>
      <c r="O169" s="20"/>
      <c r="P169" s="106">
        <f t="shared" si="18"/>
        <v>0</v>
      </c>
      <c r="Q169" s="8"/>
      <c r="R169" s="20"/>
      <c r="S169" s="8"/>
      <c r="T169" s="20"/>
      <c r="U169" s="8"/>
      <c r="V169" s="20"/>
      <c r="W169" s="8"/>
      <c r="X169" s="173">
        <f t="shared" si="25"/>
        <v>0</v>
      </c>
      <c r="Y169" s="174" t="str">
        <f t="shared" si="20"/>
        <v xml:space="preserve">      </v>
      </c>
      <c r="Z169" s="21"/>
      <c r="AA169" s="21"/>
      <c r="AB169" s="21"/>
      <c r="AC169" s="21"/>
      <c r="AD169" s="21"/>
      <c r="AE169" s="21"/>
      <c r="AF169" s="21"/>
      <c r="AG169" s="115">
        <f t="shared" si="21"/>
        <v>0</v>
      </c>
      <c r="AH169" s="11"/>
      <c r="AI169" s="21"/>
      <c r="AJ169" s="21"/>
      <c r="AK169" s="21"/>
      <c r="AL169" s="21"/>
      <c r="AM169" s="21"/>
      <c r="AN169" s="21"/>
      <c r="AO169" s="21"/>
      <c r="AP169" s="115">
        <f t="shared" si="22"/>
        <v>0</v>
      </c>
      <c r="AQ169" s="11"/>
    </row>
    <row r="170" spans="1:43" x14ac:dyDescent="0.25">
      <c r="A170" s="257"/>
      <c r="B170" s="249"/>
      <c r="C170" s="249"/>
      <c r="D170" s="124">
        <v>161</v>
      </c>
      <c r="E170" s="28" t="s">
        <v>217</v>
      </c>
      <c r="F170" s="20"/>
      <c r="G170" s="8"/>
      <c r="H170" s="20"/>
      <c r="I170" s="20"/>
      <c r="J170" s="106">
        <f t="shared" si="17"/>
        <v>0</v>
      </c>
      <c r="K170" s="8"/>
      <c r="L170" s="20"/>
      <c r="M170" s="8"/>
      <c r="N170" s="20"/>
      <c r="O170" s="20"/>
      <c r="P170" s="106">
        <f t="shared" si="18"/>
        <v>0</v>
      </c>
      <c r="Q170" s="8"/>
      <c r="R170" s="20"/>
      <c r="S170" s="8"/>
      <c r="T170" s="20"/>
      <c r="U170" s="8"/>
      <c r="V170" s="20"/>
      <c r="W170" s="8"/>
      <c r="X170" s="173">
        <f t="shared" si="25"/>
        <v>0</v>
      </c>
      <c r="Y170" s="174" t="str">
        <f t="shared" si="20"/>
        <v xml:space="preserve">      </v>
      </c>
      <c r="Z170" s="21"/>
      <c r="AA170" s="21"/>
      <c r="AB170" s="21"/>
      <c r="AC170" s="21"/>
      <c r="AD170" s="21"/>
      <c r="AE170" s="21"/>
      <c r="AF170" s="21"/>
      <c r="AG170" s="115">
        <f t="shared" si="21"/>
        <v>0</v>
      </c>
      <c r="AH170" s="11"/>
      <c r="AI170" s="21"/>
      <c r="AJ170" s="21"/>
      <c r="AK170" s="21"/>
      <c r="AL170" s="21"/>
      <c r="AM170" s="21"/>
      <c r="AN170" s="21"/>
      <c r="AO170" s="21"/>
      <c r="AP170" s="115">
        <f t="shared" si="22"/>
        <v>0</v>
      </c>
      <c r="AQ170" s="11"/>
    </row>
    <row r="171" spans="1:43" x14ac:dyDescent="0.25">
      <c r="A171" s="257"/>
      <c r="B171" s="249"/>
      <c r="C171" s="249"/>
      <c r="D171" s="124">
        <v>162</v>
      </c>
      <c r="E171" s="28" t="s">
        <v>218</v>
      </c>
      <c r="F171" s="20"/>
      <c r="G171" s="8"/>
      <c r="H171" s="20"/>
      <c r="I171" s="20"/>
      <c r="J171" s="106">
        <f t="shared" si="17"/>
        <v>0</v>
      </c>
      <c r="K171" s="8"/>
      <c r="L171" s="20"/>
      <c r="M171" s="8"/>
      <c r="N171" s="20"/>
      <c r="O171" s="20"/>
      <c r="P171" s="106">
        <f t="shared" si="18"/>
        <v>0</v>
      </c>
      <c r="Q171" s="8"/>
      <c r="R171" s="20"/>
      <c r="S171" s="8"/>
      <c r="T171" s="20"/>
      <c r="U171" s="8"/>
      <c r="V171" s="20"/>
      <c r="W171" s="8"/>
      <c r="X171" s="173">
        <f t="shared" si="25"/>
        <v>0</v>
      </c>
      <c r="Y171" s="174" t="str">
        <f t="shared" si="20"/>
        <v xml:space="preserve">      </v>
      </c>
      <c r="Z171" s="21"/>
      <c r="AA171" s="21"/>
      <c r="AB171" s="21"/>
      <c r="AC171" s="21"/>
      <c r="AD171" s="21"/>
      <c r="AE171" s="21"/>
      <c r="AF171" s="21"/>
      <c r="AG171" s="115">
        <f t="shared" si="21"/>
        <v>0</v>
      </c>
      <c r="AH171" s="11"/>
      <c r="AI171" s="21"/>
      <c r="AJ171" s="21"/>
      <c r="AK171" s="21"/>
      <c r="AL171" s="21"/>
      <c r="AM171" s="21"/>
      <c r="AN171" s="21"/>
      <c r="AO171" s="21"/>
      <c r="AP171" s="115">
        <f t="shared" si="22"/>
        <v>0</v>
      </c>
      <c r="AQ171" s="11"/>
    </row>
    <row r="172" spans="1:43" ht="45" x14ac:dyDescent="0.25">
      <c r="A172" s="257"/>
      <c r="B172" s="249"/>
      <c r="C172" s="249"/>
      <c r="D172" s="124">
        <v>163</v>
      </c>
      <c r="E172" s="28" t="s">
        <v>266</v>
      </c>
      <c r="F172" s="20"/>
      <c r="G172" s="8"/>
      <c r="H172" s="20"/>
      <c r="I172" s="20"/>
      <c r="J172" s="106">
        <f t="shared" si="17"/>
        <v>0</v>
      </c>
      <c r="K172" s="8"/>
      <c r="L172" s="20"/>
      <c r="M172" s="8"/>
      <c r="N172" s="20"/>
      <c r="O172" s="20"/>
      <c r="P172" s="106">
        <f t="shared" si="18"/>
        <v>0</v>
      </c>
      <c r="Q172" s="8"/>
      <c r="R172" s="20"/>
      <c r="S172" s="8"/>
      <c r="T172" s="20">
        <v>8.1999999999999993</v>
      </c>
      <c r="U172" s="8" t="s">
        <v>894</v>
      </c>
      <c r="V172" s="20"/>
      <c r="W172" s="8"/>
      <c r="X172" s="173">
        <f t="shared" si="25"/>
        <v>8.1999999999999993</v>
      </c>
      <c r="Y172" s="174" t="str">
        <f t="shared" si="20"/>
        <v xml:space="preserve">     Retirement Scheme - Rs. 8.2 Lakhs
Please refer CP writeup for details </v>
      </c>
      <c r="Z172" s="21"/>
      <c r="AA172" s="21"/>
      <c r="AB172" s="21"/>
      <c r="AC172" s="21"/>
      <c r="AD172" s="21"/>
      <c r="AE172" s="21"/>
      <c r="AF172" s="21"/>
      <c r="AG172" s="115">
        <f t="shared" si="21"/>
        <v>0</v>
      </c>
      <c r="AH172" s="11"/>
      <c r="AI172" s="21"/>
      <c r="AJ172" s="21"/>
      <c r="AK172" s="21"/>
      <c r="AL172" s="21"/>
      <c r="AM172" s="21"/>
      <c r="AN172" s="21"/>
      <c r="AO172" s="21"/>
      <c r="AP172" s="115">
        <f t="shared" si="22"/>
        <v>0</v>
      </c>
      <c r="AQ172" s="11"/>
    </row>
    <row r="173" spans="1:43" x14ac:dyDescent="0.25">
      <c r="A173" s="257"/>
      <c r="B173" s="249" t="s">
        <v>267</v>
      </c>
      <c r="C173" s="249" t="s">
        <v>268</v>
      </c>
      <c r="D173" s="124">
        <v>164</v>
      </c>
      <c r="E173" s="28" t="s">
        <v>269</v>
      </c>
      <c r="F173" s="20"/>
      <c r="G173" s="8"/>
      <c r="H173" s="20"/>
      <c r="I173" s="20"/>
      <c r="J173" s="106">
        <f t="shared" si="17"/>
        <v>0</v>
      </c>
      <c r="K173" s="8"/>
      <c r="L173" s="20"/>
      <c r="M173" s="8"/>
      <c r="N173" s="20"/>
      <c r="O173" s="20"/>
      <c r="P173" s="106">
        <f t="shared" si="18"/>
        <v>0</v>
      </c>
      <c r="Q173" s="8"/>
      <c r="R173" s="20"/>
      <c r="S173" s="8"/>
      <c r="T173" s="20"/>
      <c r="U173" s="8"/>
      <c r="V173" s="20"/>
      <c r="W173" s="8"/>
      <c r="X173" s="173">
        <f t="shared" si="25"/>
        <v>0</v>
      </c>
      <c r="Y173" s="174" t="str">
        <f t="shared" si="20"/>
        <v xml:space="preserve">      </v>
      </c>
      <c r="Z173" s="21"/>
      <c r="AA173" s="21"/>
      <c r="AB173" s="21"/>
      <c r="AC173" s="21"/>
      <c r="AD173" s="21"/>
      <c r="AE173" s="21"/>
      <c r="AF173" s="21"/>
      <c r="AG173" s="115">
        <f t="shared" si="21"/>
        <v>0</v>
      </c>
      <c r="AH173" s="11"/>
      <c r="AI173" s="21"/>
      <c r="AJ173" s="21"/>
      <c r="AK173" s="21"/>
      <c r="AL173" s="21"/>
      <c r="AM173" s="21"/>
      <c r="AN173" s="21"/>
      <c r="AO173" s="21"/>
      <c r="AP173" s="115">
        <f t="shared" si="22"/>
        <v>0</v>
      </c>
      <c r="AQ173" s="11"/>
    </row>
    <row r="174" spans="1:43" x14ac:dyDescent="0.25">
      <c r="A174" s="257"/>
      <c r="B174" s="249"/>
      <c r="C174" s="250"/>
      <c r="D174" s="124">
        <v>165</v>
      </c>
      <c r="E174" s="28" t="s">
        <v>270</v>
      </c>
      <c r="F174" s="20"/>
      <c r="G174" s="8"/>
      <c r="H174" s="20"/>
      <c r="I174" s="20"/>
      <c r="J174" s="106">
        <f t="shared" si="17"/>
        <v>0</v>
      </c>
      <c r="K174" s="8"/>
      <c r="L174" s="20"/>
      <c r="M174" s="8"/>
      <c r="N174" s="20"/>
      <c r="O174" s="20"/>
      <c r="P174" s="106">
        <f t="shared" si="18"/>
        <v>0</v>
      </c>
      <c r="Q174" s="8"/>
      <c r="R174" s="20"/>
      <c r="S174" s="8"/>
      <c r="T174" s="20"/>
      <c r="U174" s="8"/>
      <c r="V174" s="20"/>
      <c r="W174" s="8"/>
      <c r="X174" s="173">
        <f t="shared" si="25"/>
        <v>0</v>
      </c>
      <c r="Y174" s="174" t="str">
        <f t="shared" si="20"/>
        <v xml:space="preserve">      </v>
      </c>
      <c r="Z174" s="21"/>
      <c r="AA174" s="21"/>
      <c r="AB174" s="21"/>
      <c r="AC174" s="21"/>
      <c r="AD174" s="21"/>
      <c r="AE174" s="21"/>
      <c r="AF174" s="21"/>
      <c r="AG174" s="115">
        <f t="shared" si="21"/>
        <v>0</v>
      </c>
      <c r="AH174" s="11"/>
      <c r="AI174" s="21"/>
      <c r="AJ174" s="21"/>
      <c r="AK174" s="21"/>
      <c r="AL174" s="21"/>
      <c r="AM174" s="21"/>
      <c r="AN174" s="21"/>
      <c r="AO174" s="21"/>
      <c r="AP174" s="115">
        <f t="shared" si="22"/>
        <v>0</v>
      </c>
      <c r="AQ174" s="11"/>
    </row>
    <row r="175" spans="1:43" ht="30" x14ac:dyDescent="0.25">
      <c r="A175" s="257"/>
      <c r="B175" s="249"/>
      <c r="C175" s="250"/>
      <c r="D175" s="124">
        <v>166</v>
      </c>
      <c r="E175" s="28" t="s">
        <v>271</v>
      </c>
      <c r="F175" s="20"/>
      <c r="G175" s="8"/>
      <c r="H175" s="20"/>
      <c r="I175" s="20"/>
      <c r="J175" s="106">
        <f t="shared" si="17"/>
        <v>0</v>
      </c>
      <c r="K175" s="8"/>
      <c r="L175" s="20"/>
      <c r="M175" s="8"/>
      <c r="N175" s="20"/>
      <c r="O175" s="20"/>
      <c r="P175" s="106">
        <f t="shared" si="18"/>
        <v>0</v>
      </c>
      <c r="Q175" s="8"/>
      <c r="R175" s="20"/>
      <c r="S175" s="8"/>
      <c r="T175" s="20"/>
      <c r="U175" s="8"/>
      <c r="V175" s="20"/>
      <c r="W175" s="8"/>
      <c r="X175" s="173">
        <f t="shared" si="25"/>
        <v>0</v>
      </c>
      <c r="Y175" s="174" t="str">
        <f t="shared" si="20"/>
        <v xml:space="preserve">      </v>
      </c>
      <c r="Z175" s="21"/>
      <c r="AA175" s="21"/>
      <c r="AB175" s="21"/>
      <c r="AC175" s="21"/>
      <c r="AD175" s="21"/>
      <c r="AE175" s="21"/>
      <c r="AF175" s="21"/>
      <c r="AG175" s="115">
        <f t="shared" si="21"/>
        <v>0</v>
      </c>
      <c r="AH175" s="11"/>
      <c r="AI175" s="21"/>
      <c r="AJ175" s="21"/>
      <c r="AK175" s="21"/>
      <c r="AL175" s="21"/>
      <c r="AM175" s="21"/>
      <c r="AN175" s="21"/>
      <c r="AO175" s="21"/>
      <c r="AP175" s="115">
        <f t="shared" si="22"/>
        <v>0</v>
      </c>
      <c r="AQ175" s="11"/>
    </row>
    <row r="176" spans="1:43" x14ac:dyDescent="0.25">
      <c r="A176" s="257"/>
      <c r="B176" s="249"/>
      <c r="C176" s="250"/>
      <c r="D176" s="124">
        <v>167</v>
      </c>
      <c r="E176" s="28" t="s">
        <v>272</v>
      </c>
      <c r="F176" s="20"/>
      <c r="G176" s="8"/>
      <c r="H176" s="20"/>
      <c r="I176" s="20"/>
      <c r="J176" s="106">
        <f t="shared" si="17"/>
        <v>0</v>
      </c>
      <c r="K176" s="8"/>
      <c r="L176" s="20"/>
      <c r="M176" s="8"/>
      <c r="N176" s="20"/>
      <c r="O176" s="20"/>
      <c r="P176" s="106">
        <f t="shared" si="18"/>
        <v>0</v>
      </c>
      <c r="Q176" s="8"/>
      <c r="R176" s="20"/>
      <c r="S176" s="8"/>
      <c r="T176" s="20"/>
      <c r="U176" s="8"/>
      <c r="V176" s="20"/>
      <c r="W176" s="8"/>
      <c r="X176" s="173">
        <f t="shared" si="25"/>
        <v>0</v>
      </c>
      <c r="Y176" s="174" t="str">
        <f t="shared" si="20"/>
        <v xml:space="preserve">      </v>
      </c>
      <c r="Z176" s="21"/>
      <c r="AA176" s="21"/>
      <c r="AB176" s="21"/>
      <c r="AC176" s="21"/>
      <c r="AD176" s="21"/>
      <c r="AE176" s="21"/>
      <c r="AF176" s="21"/>
      <c r="AG176" s="115">
        <f t="shared" si="21"/>
        <v>0</v>
      </c>
      <c r="AH176" s="11"/>
      <c r="AI176" s="21"/>
      <c r="AJ176" s="21"/>
      <c r="AK176" s="21"/>
      <c r="AL176" s="21"/>
      <c r="AM176" s="21"/>
      <c r="AN176" s="21"/>
      <c r="AO176" s="21"/>
      <c r="AP176" s="115">
        <f t="shared" si="22"/>
        <v>0</v>
      </c>
      <c r="AQ176" s="11"/>
    </row>
    <row r="177" spans="1:43" x14ac:dyDescent="0.25">
      <c r="A177" s="257"/>
      <c r="B177" s="249"/>
      <c r="C177" s="250"/>
      <c r="D177" s="124">
        <v>168</v>
      </c>
      <c r="E177" s="28" t="s">
        <v>273</v>
      </c>
      <c r="F177" s="20"/>
      <c r="G177" s="8"/>
      <c r="H177" s="20"/>
      <c r="I177" s="20"/>
      <c r="J177" s="106">
        <f t="shared" si="17"/>
        <v>0</v>
      </c>
      <c r="K177" s="8"/>
      <c r="L177" s="20"/>
      <c r="M177" s="8"/>
      <c r="N177" s="20"/>
      <c r="O177" s="20"/>
      <c r="P177" s="106">
        <f t="shared" si="18"/>
        <v>0</v>
      </c>
      <c r="Q177" s="8"/>
      <c r="R177" s="20"/>
      <c r="S177" s="8"/>
      <c r="T177" s="20"/>
      <c r="U177" s="8"/>
      <c r="V177" s="20"/>
      <c r="W177" s="8"/>
      <c r="X177" s="173">
        <f t="shared" si="25"/>
        <v>0</v>
      </c>
      <c r="Y177" s="174" t="str">
        <f t="shared" si="20"/>
        <v xml:space="preserve">      </v>
      </c>
      <c r="Z177" s="21"/>
      <c r="AA177" s="21"/>
      <c r="AB177" s="21"/>
      <c r="AC177" s="21"/>
      <c r="AD177" s="21"/>
      <c r="AE177" s="21"/>
      <c r="AF177" s="21"/>
      <c r="AG177" s="115">
        <f t="shared" si="21"/>
        <v>0</v>
      </c>
      <c r="AH177" s="11"/>
      <c r="AI177" s="21"/>
      <c r="AJ177" s="21"/>
      <c r="AK177" s="21"/>
      <c r="AL177" s="21"/>
      <c r="AM177" s="21"/>
      <c r="AN177" s="21"/>
      <c r="AO177" s="21"/>
      <c r="AP177" s="115">
        <f t="shared" si="22"/>
        <v>0</v>
      </c>
      <c r="AQ177" s="11"/>
    </row>
    <row r="178" spans="1:43" ht="30" x14ac:dyDescent="0.25">
      <c r="A178" s="257"/>
      <c r="B178" s="249"/>
      <c r="C178" s="250"/>
      <c r="D178" s="124">
        <v>169</v>
      </c>
      <c r="E178" s="28" t="s">
        <v>274</v>
      </c>
      <c r="F178" s="20"/>
      <c r="G178" s="8"/>
      <c r="H178" s="20"/>
      <c r="I178" s="20"/>
      <c r="J178" s="106">
        <f t="shared" si="17"/>
        <v>0</v>
      </c>
      <c r="K178" s="8"/>
      <c r="L178" s="20"/>
      <c r="M178" s="8"/>
      <c r="N178" s="20"/>
      <c r="O178" s="20"/>
      <c r="P178" s="106">
        <f t="shared" si="18"/>
        <v>0</v>
      </c>
      <c r="Q178" s="8"/>
      <c r="R178" s="20"/>
      <c r="S178" s="8"/>
      <c r="T178" s="20"/>
      <c r="U178" s="8"/>
      <c r="V178" s="20"/>
      <c r="W178" s="8"/>
      <c r="X178" s="173">
        <f t="shared" si="25"/>
        <v>0</v>
      </c>
      <c r="Y178" s="174" t="str">
        <f t="shared" si="20"/>
        <v xml:space="preserve">      </v>
      </c>
      <c r="Z178" s="21"/>
      <c r="AA178" s="21"/>
      <c r="AB178" s="21"/>
      <c r="AC178" s="21"/>
      <c r="AD178" s="21"/>
      <c r="AE178" s="21"/>
      <c r="AF178" s="21"/>
      <c r="AG178" s="115">
        <f t="shared" si="21"/>
        <v>0</v>
      </c>
      <c r="AH178" s="11"/>
      <c r="AI178" s="21"/>
      <c r="AJ178" s="21"/>
      <c r="AK178" s="21"/>
      <c r="AL178" s="21"/>
      <c r="AM178" s="21"/>
      <c r="AN178" s="21"/>
      <c r="AO178" s="21"/>
      <c r="AP178" s="115">
        <f t="shared" si="22"/>
        <v>0</v>
      </c>
      <c r="AQ178" s="11"/>
    </row>
    <row r="179" spans="1:43" ht="75" x14ac:dyDescent="0.25">
      <c r="A179" s="257"/>
      <c r="B179" s="249"/>
      <c r="C179" s="250"/>
      <c r="D179" s="124">
        <v>170</v>
      </c>
      <c r="E179" s="28" t="s">
        <v>275</v>
      </c>
      <c r="F179" s="20"/>
      <c r="G179" s="8"/>
      <c r="H179" s="20"/>
      <c r="I179" s="20"/>
      <c r="J179" s="106">
        <f t="shared" si="17"/>
        <v>0</v>
      </c>
      <c r="K179" s="8"/>
      <c r="L179" s="20"/>
      <c r="M179" s="8"/>
      <c r="N179" s="20"/>
      <c r="O179" s="20"/>
      <c r="P179" s="106">
        <f t="shared" si="18"/>
        <v>0</v>
      </c>
      <c r="Q179" s="8"/>
      <c r="R179" s="20"/>
      <c r="S179" s="8"/>
      <c r="T179" s="20"/>
      <c r="U179" s="8"/>
      <c r="V179" s="20"/>
      <c r="W179" s="8"/>
      <c r="X179" s="173">
        <f t="shared" si="25"/>
        <v>0</v>
      </c>
      <c r="Y179" s="174" t="str">
        <f t="shared" si="20"/>
        <v xml:space="preserve">      </v>
      </c>
      <c r="Z179" s="21"/>
      <c r="AA179" s="21"/>
      <c r="AB179" s="21"/>
      <c r="AC179" s="21"/>
      <c r="AD179" s="21"/>
      <c r="AE179" s="21"/>
      <c r="AF179" s="21"/>
      <c r="AG179" s="115">
        <f t="shared" si="21"/>
        <v>0</v>
      </c>
      <c r="AH179" s="11"/>
      <c r="AI179" s="21"/>
      <c r="AJ179" s="21"/>
      <c r="AK179" s="21"/>
      <c r="AL179" s="21"/>
      <c r="AM179" s="21"/>
      <c r="AN179" s="21"/>
      <c r="AO179" s="21"/>
      <c r="AP179" s="115">
        <f t="shared" si="22"/>
        <v>0</v>
      </c>
      <c r="AQ179" s="11"/>
    </row>
    <row r="180" spans="1:43" ht="30" x14ac:dyDescent="0.25">
      <c r="A180" s="257"/>
      <c r="B180" s="249" t="s">
        <v>276</v>
      </c>
      <c r="C180" s="249" t="s">
        <v>277</v>
      </c>
      <c r="D180" s="124">
        <v>171</v>
      </c>
      <c r="E180" s="28" t="s">
        <v>278</v>
      </c>
      <c r="F180" s="20"/>
      <c r="G180" s="8"/>
      <c r="H180" s="20"/>
      <c r="I180" s="20"/>
      <c r="J180" s="106">
        <f t="shared" si="17"/>
        <v>0</v>
      </c>
      <c r="K180" s="8"/>
      <c r="L180" s="20"/>
      <c r="M180" s="8"/>
      <c r="N180" s="20"/>
      <c r="O180" s="20"/>
      <c r="P180" s="106">
        <f t="shared" si="18"/>
        <v>0</v>
      </c>
      <c r="Q180" s="8"/>
      <c r="R180" s="20"/>
      <c r="S180" s="8"/>
      <c r="T180" s="20"/>
      <c r="U180" s="8"/>
      <c r="V180" s="20"/>
      <c r="W180" s="8"/>
      <c r="X180" s="173">
        <f t="shared" si="25"/>
        <v>0</v>
      </c>
      <c r="Y180" s="174" t="str">
        <f t="shared" si="20"/>
        <v xml:space="preserve">      </v>
      </c>
      <c r="Z180" s="21"/>
      <c r="AA180" s="21"/>
      <c r="AB180" s="21"/>
      <c r="AC180" s="21"/>
      <c r="AD180" s="21"/>
      <c r="AE180" s="21"/>
      <c r="AF180" s="21"/>
      <c r="AG180" s="115">
        <f t="shared" si="21"/>
        <v>0</v>
      </c>
      <c r="AH180" s="11"/>
      <c r="AI180" s="21"/>
      <c r="AJ180" s="21"/>
      <c r="AK180" s="21"/>
      <c r="AL180" s="21"/>
      <c r="AM180" s="21"/>
      <c r="AN180" s="21"/>
      <c r="AO180" s="21"/>
      <c r="AP180" s="115">
        <f t="shared" si="22"/>
        <v>0</v>
      </c>
      <c r="AQ180" s="11"/>
    </row>
    <row r="181" spans="1:43" ht="45" x14ac:dyDescent="0.25">
      <c r="A181" s="257"/>
      <c r="B181" s="250"/>
      <c r="C181" s="250"/>
      <c r="D181" s="124">
        <v>172</v>
      </c>
      <c r="E181" s="28" t="s">
        <v>279</v>
      </c>
      <c r="F181" s="20"/>
      <c r="G181" s="8"/>
      <c r="H181" s="20"/>
      <c r="I181" s="20"/>
      <c r="J181" s="106">
        <f t="shared" si="17"/>
        <v>0</v>
      </c>
      <c r="K181" s="8"/>
      <c r="L181" s="20"/>
      <c r="M181" s="8"/>
      <c r="N181" s="20"/>
      <c r="O181" s="20"/>
      <c r="P181" s="106">
        <f t="shared" si="18"/>
        <v>0</v>
      </c>
      <c r="Q181" s="8"/>
      <c r="R181" s="20"/>
      <c r="S181" s="8"/>
      <c r="T181" s="20">
        <v>150</v>
      </c>
      <c r="U181" s="8" t="s">
        <v>1121</v>
      </c>
      <c r="V181" s="20"/>
      <c r="W181" s="8"/>
      <c r="X181" s="173">
        <f t="shared" si="25"/>
        <v>150</v>
      </c>
      <c r="Y181" s="174" t="str">
        <f t="shared" si="20"/>
        <v xml:space="preserve">     Procurement of 10 Basic Life Savings vehicle - Rs. 150 Lakhs.
Please refer NAS writeup for details </v>
      </c>
      <c r="Z181" s="21"/>
      <c r="AA181" s="21"/>
      <c r="AB181" s="21"/>
      <c r="AC181" s="21"/>
      <c r="AD181" s="21"/>
      <c r="AE181" s="21"/>
      <c r="AF181" s="21"/>
      <c r="AG181" s="115">
        <f t="shared" si="21"/>
        <v>0</v>
      </c>
      <c r="AH181" s="11"/>
      <c r="AI181" s="21"/>
      <c r="AJ181" s="21"/>
      <c r="AK181" s="21"/>
      <c r="AL181" s="21"/>
      <c r="AM181" s="21"/>
      <c r="AN181" s="21"/>
      <c r="AO181" s="21"/>
      <c r="AP181" s="115">
        <f t="shared" si="22"/>
        <v>0</v>
      </c>
      <c r="AQ181" s="11"/>
    </row>
    <row r="182" spans="1:43" ht="45" x14ac:dyDescent="0.25">
      <c r="A182" s="257"/>
      <c r="B182" s="250"/>
      <c r="C182" s="250"/>
      <c r="D182" s="124">
        <v>173</v>
      </c>
      <c r="E182" s="28" t="s">
        <v>280</v>
      </c>
      <c r="F182" s="20"/>
      <c r="G182" s="8"/>
      <c r="H182" s="20"/>
      <c r="I182" s="20"/>
      <c r="J182" s="106">
        <f t="shared" si="17"/>
        <v>0</v>
      </c>
      <c r="K182" s="8"/>
      <c r="L182" s="20"/>
      <c r="M182" s="8"/>
      <c r="N182" s="20"/>
      <c r="O182" s="20"/>
      <c r="P182" s="106">
        <f t="shared" si="18"/>
        <v>0</v>
      </c>
      <c r="Q182" s="8"/>
      <c r="R182" s="20"/>
      <c r="S182" s="8"/>
      <c r="T182" s="20">
        <v>43.62</v>
      </c>
      <c r="U182" s="8" t="s">
        <v>1120</v>
      </c>
      <c r="V182" s="20"/>
      <c r="W182" s="8"/>
      <c r="X182" s="173">
        <f t="shared" si="25"/>
        <v>43.62</v>
      </c>
      <c r="Y182" s="174" t="str">
        <f t="shared" si="20"/>
        <v xml:space="preserve">     1. NAS Annual Maintenance/ Operational Cost - Rs. 43.62 Lakhs
Please refer NAS writeup for details </v>
      </c>
      <c r="Z182" s="21"/>
      <c r="AA182" s="21"/>
      <c r="AB182" s="21"/>
      <c r="AC182" s="21"/>
      <c r="AD182" s="21"/>
      <c r="AE182" s="21"/>
      <c r="AF182" s="21"/>
      <c r="AG182" s="115">
        <f t="shared" si="21"/>
        <v>0</v>
      </c>
      <c r="AH182" s="11"/>
      <c r="AI182" s="21"/>
      <c r="AJ182" s="21"/>
      <c r="AK182" s="21"/>
      <c r="AL182" s="21"/>
      <c r="AM182" s="21"/>
      <c r="AN182" s="21"/>
      <c r="AO182" s="21"/>
      <c r="AP182" s="115">
        <f t="shared" si="22"/>
        <v>0</v>
      </c>
      <c r="AQ182" s="11"/>
    </row>
    <row r="183" spans="1:43" ht="30" x14ac:dyDescent="0.25">
      <c r="A183" s="257"/>
      <c r="B183" s="250"/>
      <c r="C183" s="250"/>
      <c r="D183" s="124">
        <v>174</v>
      </c>
      <c r="E183" s="28" t="s">
        <v>281</v>
      </c>
      <c r="F183" s="20"/>
      <c r="G183" s="8"/>
      <c r="H183" s="20"/>
      <c r="I183" s="20"/>
      <c r="J183" s="106">
        <f t="shared" si="17"/>
        <v>0</v>
      </c>
      <c r="K183" s="8"/>
      <c r="L183" s="20"/>
      <c r="M183" s="8"/>
      <c r="N183" s="20"/>
      <c r="O183" s="20"/>
      <c r="P183" s="106">
        <f t="shared" si="18"/>
        <v>0</v>
      </c>
      <c r="Q183" s="8"/>
      <c r="R183" s="20"/>
      <c r="S183" s="8"/>
      <c r="T183" s="20">
        <v>9</v>
      </c>
      <c r="U183" s="8" t="s">
        <v>581</v>
      </c>
      <c r="V183" s="20"/>
      <c r="W183" s="8"/>
      <c r="X183" s="173">
        <f t="shared" si="25"/>
        <v>9</v>
      </c>
      <c r="Y183" s="174" t="str">
        <f t="shared" si="20"/>
        <v xml:space="preserve">     Annual maintenance Charge of 102 call centre. Please refer NAS writeup for details </v>
      </c>
      <c r="Z183" s="21"/>
      <c r="AA183" s="21"/>
      <c r="AB183" s="21"/>
      <c r="AC183" s="21"/>
      <c r="AD183" s="21"/>
      <c r="AE183" s="21"/>
      <c r="AF183" s="21"/>
      <c r="AG183" s="115">
        <f t="shared" si="21"/>
        <v>0</v>
      </c>
      <c r="AH183" s="11"/>
      <c r="AI183" s="21"/>
      <c r="AJ183" s="21"/>
      <c r="AK183" s="21"/>
      <c r="AL183" s="21"/>
      <c r="AM183" s="21"/>
      <c r="AN183" s="21"/>
      <c r="AO183" s="21"/>
      <c r="AP183" s="115">
        <f t="shared" si="22"/>
        <v>0</v>
      </c>
      <c r="AQ183" s="11"/>
    </row>
    <row r="184" spans="1:43" ht="120" x14ac:dyDescent="0.25">
      <c r="A184" s="257"/>
      <c r="B184" s="249" t="s">
        <v>282</v>
      </c>
      <c r="C184" s="249" t="s">
        <v>227</v>
      </c>
      <c r="D184" s="124">
        <v>175</v>
      </c>
      <c r="E184" s="28" t="s">
        <v>228</v>
      </c>
      <c r="F184" s="20"/>
      <c r="G184" s="8"/>
      <c r="H184" s="20"/>
      <c r="I184" s="20"/>
      <c r="J184" s="106">
        <f t="shared" si="17"/>
        <v>0</v>
      </c>
      <c r="K184" s="8"/>
      <c r="L184" s="20"/>
      <c r="M184" s="8"/>
      <c r="N184" s="20"/>
      <c r="O184" s="20"/>
      <c r="P184" s="106">
        <f t="shared" si="18"/>
        <v>0</v>
      </c>
      <c r="Q184" s="8"/>
      <c r="R184" s="20"/>
      <c r="S184" s="8"/>
      <c r="T184" s="20">
        <v>590.07000000000005</v>
      </c>
      <c r="U184" s="8" t="s">
        <v>1007</v>
      </c>
      <c r="V184" s="20"/>
      <c r="W184" s="8"/>
      <c r="X184" s="173">
        <f t="shared" si="25"/>
        <v>590.07000000000005</v>
      </c>
      <c r="Y184" s="174" t="str">
        <f t="shared" si="20"/>
        <v xml:space="preserve">     1. Quality Assurance Assessment (State Assessment/Surveillance Assessment and District Level Assessment cum Mentoring) - Rs. 50.41 Lakhs
2. Quality Assurance  certification and re-certification (National) - Rs.53.08 Lakhs
3. NQAS Incentives - Rs.486.58 Lakhs
Please refer QA writeup for details </v>
      </c>
      <c r="Z184" s="21"/>
      <c r="AA184" s="21"/>
      <c r="AB184" s="21"/>
      <c r="AC184" s="21"/>
      <c r="AD184" s="21"/>
      <c r="AE184" s="21"/>
      <c r="AF184" s="21"/>
      <c r="AG184" s="115">
        <f t="shared" si="21"/>
        <v>0</v>
      </c>
      <c r="AH184" s="11"/>
      <c r="AI184" s="21"/>
      <c r="AJ184" s="21"/>
      <c r="AK184" s="21"/>
      <c r="AL184" s="21"/>
      <c r="AM184" s="21"/>
      <c r="AN184" s="21"/>
      <c r="AO184" s="21"/>
      <c r="AP184" s="115">
        <f t="shared" si="22"/>
        <v>0</v>
      </c>
      <c r="AQ184" s="11"/>
    </row>
    <row r="185" spans="1:43" ht="45" x14ac:dyDescent="0.25">
      <c r="A185" s="257"/>
      <c r="B185" s="250"/>
      <c r="C185" s="250"/>
      <c r="D185" s="124">
        <v>176</v>
      </c>
      <c r="E185" s="28" t="s">
        <v>229</v>
      </c>
      <c r="F185" s="20"/>
      <c r="G185" s="8"/>
      <c r="H185" s="20"/>
      <c r="I185" s="20"/>
      <c r="J185" s="106">
        <f t="shared" si="17"/>
        <v>0</v>
      </c>
      <c r="K185" s="8"/>
      <c r="L185" s="20"/>
      <c r="M185" s="8"/>
      <c r="N185" s="20"/>
      <c r="O185" s="20"/>
      <c r="P185" s="106">
        <f t="shared" si="18"/>
        <v>0</v>
      </c>
      <c r="Q185" s="8"/>
      <c r="R185" s="20"/>
      <c r="S185" s="8"/>
      <c r="T185" s="20">
        <v>295.63</v>
      </c>
      <c r="U185" s="8" t="s">
        <v>1008</v>
      </c>
      <c r="V185" s="20"/>
      <c r="W185" s="8"/>
      <c r="X185" s="173">
        <f t="shared" si="25"/>
        <v>295.63</v>
      </c>
      <c r="Y185" s="174" t="str">
        <f t="shared" si="20"/>
        <v xml:space="preserve">     1. Kayakalp Assessment - Rs. 65.38 Lakhs
2. Kayakalp Awards - Rs. 230.25 Lakhs
Please refer QA writeup for details </v>
      </c>
      <c r="Z185" s="21"/>
      <c r="AA185" s="21"/>
      <c r="AB185" s="21"/>
      <c r="AC185" s="21"/>
      <c r="AD185" s="21"/>
      <c r="AE185" s="21"/>
      <c r="AF185" s="21"/>
      <c r="AG185" s="115">
        <f t="shared" si="21"/>
        <v>0</v>
      </c>
      <c r="AH185" s="11"/>
      <c r="AI185" s="21"/>
      <c r="AJ185" s="21"/>
      <c r="AK185" s="21"/>
      <c r="AL185" s="21"/>
      <c r="AM185" s="21"/>
      <c r="AN185" s="21"/>
      <c r="AO185" s="21"/>
      <c r="AP185" s="115">
        <f t="shared" si="22"/>
        <v>0</v>
      </c>
      <c r="AQ185" s="11"/>
    </row>
    <row r="186" spans="1:43" x14ac:dyDescent="0.25">
      <c r="A186" s="257"/>
      <c r="B186" s="250"/>
      <c r="C186" s="250"/>
      <c r="D186" s="124">
        <v>177</v>
      </c>
      <c r="E186" s="28" t="s">
        <v>230</v>
      </c>
      <c r="F186" s="56"/>
      <c r="G186" s="57"/>
      <c r="H186" s="56"/>
      <c r="I186" s="56"/>
      <c r="J186" s="108">
        <f t="shared" si="17"/>
        <v>0</v>
      </c>
      <c r="K186" s="57"/>
      <c r="L186" s="56"/>
      <c r="M186" s="57"/>
      <c r="N186" s="56"/>
      <c r="O186" s="56"/>
      <c r="P186" s="108">
        <f t="shared" si="18"/>
        <v>0</v>
      </c>
      <c r="Q186" s="57"/>
      <c r="R186" s="56"/>
      <c r="S186" s="57"/>
      <c r="T186" s="56"/>
      <c r="U186" s="57"/>
      <c r="V186" s="56"/>
      <c r="W186" s="57"/>
      <c r="X186" s="175"/>
      <c r="Y186" s="179" t="str">
        <f t="shared" si="20"/>
        <v xml:space="preserve">      </v>
      </c>
      <c r="Z186" s="58"/>
      <c r="AA186" s="58"/>
      <c r="AB186" s="58"/>
      <c r="AC186" s="58"/>
      <c r="AD186" s="58"/>
      <c r="AE186" s="58"/>
      <c r="AF186" s="58"/>
      <c r="AG186" s="117">
        <f t="shared" si="21"/>
        <v>0</v>
      </c>
      <c r="AH186" s="59"/>
      <c r="AI186" s="58"/>
      <c r="AJ186" s="58"/>
      <c r="AK186" s="58"/>
      <c r="AL186" s="58"/>
      <c r="AM186" s="58"/>
      <c r="AN186" s="58"/>
      <c r="AO186" s="58"/>
      <c r="AP186" s="117">
        <f t="shared" si="22"/>
        <v>0</v>
      </c>
      <c r="AQ186" s="59"/>
    </row>
    <row r="187" spans="1:43" ht="30" x14ac:dyDescent="0.25">
      <c r="A187" s="257"/>
      <c r="B187" s="249" t="s">
        <v>283</v>
      </c>
      <c r="C187" s="249" t="s">
        <v>284</v>
      </c>
      <c r="D187" s="124">
        <v>178</v>
      </c>
      <c r="E187" s="28" t="s">
        <v>285</v>
      </c>
      <c r="F187" s="20"/>
      <c r="G187" s="8"/>
      <c r="H187" s="20"/>
      <c r="I187" s="20"/>
      <c r="J187" s="106">
        <f t="shared" si="17"/>
        <v>0</v>
      </c>
      <c r="K187" s="8"/>
      <c r="L187" s="20"/>
      <c r="M187" s="8"/>
      <c r="N187" s="20"/>
      <c r="O187" s="20"/>
      <c r="P187" s="106">
        <f t="shared" si="18"/>
        <v>0</v>
      </c>
      <c r="Q187" s="8"/>
      <c r="R187" s="20"/>
      <c r="S187" s="8"/>
      <c r="T187" s="20"/>
      <c r="U187" s="8"/>
      <c r="V187" s="20"/>
      <c r="W187" s="8"/>
      <c r="X187" s="173">
        <f t="shared" si="25"/>
        <v>0</v>
      </c>
      <c r="Y187" s="174" t="str">
        <f t="shared" si="20"/>
        <v xml:space="preserve">      </v>
      </c>
      <c r="Z187" s="21"/>
      <c r="AA187" s="21"/>
      <c r="AB187" s="21"/>
      <c r="AC187" s="21"/>
      <c r="AD187" s="21"/>
      <c r="AE187" s="21"/>
      <c r="AF187" s="21"/>
      <c r="AG187" s="115">
        <f t="shared" si="21"/>
        <v>0</v>
      </c>
      <c r="AH187" s="11"/>
      <c r="AI187" s="21"/>
      <c r="AJ187" s="21"/>
      <c r="AK187" s="21"/>
      <c r="AL187" s="21"/>
      <c r="AM187" s="21"/>
      <c r="AN187" s="21"/>
      <c r="AO187" s="21"/>
      <c r="AP187" s="115">
        <f t="shared" si="22"/>
        <v>0</v>
      </c>
      <c r="AQ187" s="11"/>
    </row>
    <row r="188" spans="1:43" x14ac:dyDescent="0.25">
      <c r="A188" s="257"/>
      <c r="B188" s="250"/>
      <c r="C188" s="250"/>
      <c r="D188" s="124">
        <v>179</v>
      </c>
      <c r="E188" s="28" t="s">
        <v>124</v>
      </c>
      <c r="F188" s="20"/>
      <c r="G188" s="8"/>
      <c r="H188" s="20"/>
      <c r="I188" s="20"/>
      <c r="J188" s="106">
        <f t="shared" si="17"/>
        <v>0</v>
      </c>
      <c r="K188" s="8"/>
      <c r="L188" s="20"/>
      <c r="M188" s="8"/>
      <c r="N188" s="20"/>
      <c r="O188" s="20"/>
      <c r="P188" s="106">
        <f t="shared" si="18"/>
        <v>0</v>
      </c>
      <c r="Q188" s="8"/>
      <c r="R188" s="20"/>
      <c r="S188" s="8"/>
      <c r="T188" s="20"/>
      <c r="U188" s="8"/>
      <c r="V188" s="20"/>
      <c r="W188" s="205"/>
      <c r="X188" s="173">
        <f t="shared" si="25"/>
        <v>0</v>
      </c>
      <c r="Y188" s="174" t="str">
        <f t="shared" si="20"/>
        <v xml:space="preserve">      </v>
      </c>
      <c r="Z188" s="207"/>
      <c r="AA188" s="21"/>
      <c r="AB188" s="21"/>
      <c r="AC188" s="21"/>
      <c r="AD188" s="21"/>
      <c r="AE188" s="21"/>
      <c r="AF188" s="21"/>
      <c r="AG188" s="115">
        <f t="shared" si="21"/>
        <v>0</v>
      </c>
      <c r="AH188" s="11"/>
      <c r="AI188" s="21"/>
      <c r="AJ188" s="21"/>
      <c r="AK188" s="21"/>
      <c r="AL188" s="21"/>
      <c r="AM188" s="21"/>
      <c r="AN188" s="21"/>
      <c r="AO188" s="21"/>
      <c r="AP188" s="115">
        <f t="shared" si="22"/>
        <v>0</v>
      </c>
      <c r="AQ188" s="11"/>
    </row>
    <row r="189" spans="1:43" ht="30" x14ac:dyDescent="0.25">
      <c r="A189" s="257"/>
      <c r="B189" s="250"/>
      <c r="C189" s="250"/>
      <c r="D189" s="124">
        <v>180</v>
      </c>
      <c r="E189" s="28" t="s">
        <v>286</v>
      </c>
      <c r="F189" s="20"/>
      <c r="G189" s="8"/>
      <c r="H189" s="20"/>
      <c r="I189" s="20"/>
      <c r="J189" s="106">
        <f t="shared" si="17"/>
        <v>0</v>
      </c>
      <c r="K189" s="8"/>
      <c r="L189" s="20"/>
      <c r="M189" s="8"/>
      <c r="N189" s="20"/>
      <c r="O189" s="20">
        <v>404.79</v>
      </c>
      <c r="P189" s="106">
        <f t="shared" si="18"/>
        <v>404.79</v>
      </c>
      <c r="Q189" s="8" t="s">
        <v>582</v>
      </c>
      <c r="R189" s="20"/>
      <c r="S189" s="8"/>
      <c r="T189" s="20"/>
      <c r="U189" s="8"/>
      <c r="V189" s="20"/>
      <c r="W189" s="205"/>
      <c r="X189" s="173">
        <f t="shared" si="25"/>
        <v>404.79</v>
      </c>
      <c r="Y189" s="174" t="str">
        <f t="shared" si="20"/>
        <v xml:space="preserve">   Procurement of essential drugs (FDSI). Please refer FDSI writeup for details   </v>
      </c>
      <c r="Z189" s="207"/>
      <c r="AA189" s="21"/>
      <c r="AB189" s="21"/>
      <c r="AC189" s="21"/>
      <c r="AD189" s="21"/>
      <c r="AE189" s="21"/>
      <c r="AF189" s="21"/>
      <c r="AG189" s="115">
        <f t="shared" si="21"/>
        <v>0</v>
      </c>
      <c r="AH189" s="11"/>
      <c r="AI189" s="21"/>
      <c r="AJ189" s="21"/>
      <c r="AK189" s="21"/>
      <c r="AL189" s="21"/>
      <c r="AM189" s="21"/>
      <c r="AN189" s="21"/>
      <c r="AO189" s="21"/>
      <c r="AP189" s="115">
        <f t="shared" si="22"/>
        <v>0</v>
      </c>
      <c r="AQ189" s="11"/>
    </row>
    <row r="190" spans="1:43" ht="30" x14ac:dyDescent="0.25">
      <c r="A190" s="257"/>
      <c r="B190" s="250"/>
      <c r="C190" s="250"/>
      <c r="D190" s="124">
        <v>181</v>
      </c>
      <c r="E190" s="28" t="s">
        <v>287</v>
      </c>
      <c r="F190" s="20"/>
      <c r="G190" s="8"/>
      <c r="H190" s="20"/>
      <c r="I190" s="20"/>
      <c r="J190" s="106">
        <f t="shared" si="17"/>
        <v>0</v>
      </c>
      <c r="K190" s="8"/>
      <c r="L190" s="20"/>
      <c r="M190" s="8"/>
      <c r="N190" s="20"/>
      <c r="O190" s="20"/>
      <c r="P190" s="106">
        <f t="shared" si="18"/>
        <v>0</v>
      </c>
      <c r="Q190" s="8"/>
      <c r="R190" s="20">
        <v>512.4</v>
      </c>
      <c r="S190" s="8" t="s">
        <v>583</v>
      </c>
      <c r="T190" s="20"/>
      <c r="U190" s="8"/>
      <c r="V190" s="20"/>
      <c r="W190" s="205"/>
      <c r="X190" s="173">
        <f t="shared" si="25"/>
        <v>512.4</v>
      </c>
      <c r="Y190" s="174" t="str">
        <f t="shared" si="20"/>
        <v xml:space="preserve">    Procurement of pathological diagnostics (FDI). Please refer FDI writeup for details.  </v>
      </c>
      <c r="Z190" s="207"/>
      <c r="AA190" s="21"/>
      <c r="AB190" s="21"/>
      <c r="AC190" s="21"/>
      <c r="AD190" s="21"/>
      <c r="AE190" s="21"/>
      <c r="AF190" s="21"/>
      <c r="AG190" s="115">
        <f t="shared" si="21"/>
        <v>0</v>
      </c>
      <c r="AH190" s="11"/>
      <c r="AI190" s="21"/>
      <c r="AJ190" s="21"/>
      <c r="AK190" s="21"/>
      <c r="AL190" s="21"/>
      <c r="AM190" s="21"/>
      <c r="AN190" s="21"/>
      <c r="AO190" s="21"/>
      <c r="AP190" s="115">
        <f t="shared" si="22"/>
        <v>0</v>
      </c>
      <c r="AQ190" s="11"/>
    </row>
    <row r="191" spans="1:43" ht="30" x14ac:dyDescent="0.25">
      <c r="A191" s="257"/>
      <c r="B191" s="250"/>
      <c r="C191" s="250"/>
      <c r="D191" s="124">
        <v>182</v>
      </c>
      <c r="E191" s="28" t="s">
        <v>288</v>
      </c>
      <c r="F191" s="20"/>
      <c r="G191" s="8"/>
      <c r="H191" s="20"/>
      <c r="I191" s="20"/>
      <c r="J191" s="106">
        <f t="shared" si="17"/>
        <v>0</v>
      </c>
      <c r="K191" s="8"/>
      <c r="L191" s="20"/>
      <c r="M191" s="8"/>
      <c r="N191" s="20"/>
      <c r="O191" s="20"/>
      <c r="P191" s="106">
        <f t="shared" si="18"/>
        <v>0</v>
      </c>
      <c r="Q191" s="8"/>
      <c r="R191" s="20"/>
      <c r="S191" s="8"/>
      <c r="T191" s="20">
        <v>134.46</v>
      </c>
      <c r="U191" s="8" t="s">
        <v>585</v>
      </c>
      <c r="V191" s="20"/>
      <c r="W191" s="205"/>
      <c r="X191" s="173">
        <f t="shared" si="25"/>
        <v>134.46</v>
      </c>
      <c r="Y191" s="174" t="str">
        <f t="shared" si="20"/>
        <v xml:space="preserve">     Opretaing expenses for MMU. Please refer MMU writeup for details. </v>
      </c>
      <c r="Z191" s="207"/>
      <c r="AA191" s="21"/>
      <c r="AB191" s="21"/>
      <c r="AC191" s="21"/>
      <c r="AD191" s="21"/>
      <c r="AE191" s="21"/>
      <c r="AF191" s="21"/>
      <c r="AG191" s="115">
        <f t="shared" si="21"/>
        <v>0</v>
      </c>
      <c r="AH191" s="11"/>
      <c r="AI191" s="21"/>
      <c r="AJ191" s="21"/>
      <c r="AK191" s="21"/>
      <c r="AL191" s="21"/>
      <c r="AM191" s="21"/>
      <c r="AN191" s="21"/>
      <c r="AO191" s="21"/>
      <c r="AP191" s="115">
        <f t="shared" si="22"/>
        <v>0</v>
      </c>
      <c r="AQ191" s="11"/>
    </row>
    <row r="192" spans="1:43" ht="45" x14ac:dyDescent="0.25">
      <c r="A192" s="257"/>
      <c r="B192" s="250"/>
      <c r="C192" s="250"/>
      <c r="D192" s="124">
        <v>183</v>
      </c>
      <c r="E192" s="28" t="s">
        <v>289</v>
      </c>
      <c r="F192" s="56"/>
      <c r="G192" s="57"/>
      <c r="H192" s="56"/>
      <c r="I192" s="56"/>
      <c r="J192" s="108"/>
      <c r="K192" s="57"/>
      <c r="L192" s="56"/>
      <c r="M192" s="57"/>
      <c r="N192" s="56"/>
      <c r="O192" s="56"/>
      <c r="P192" s="108"/>
      <c r="Q192" s="57"/>
      <c r="R192" s="56"/>
      <c r="S192" s="57"/>
      <c r="T192" s="56"/>
      <c r="U192" s="57"/>
      <c r="V192" s="56"/>
      <c r="W192" s="183"/>
      <c r="X192" s="175"/>
      <c r="Y192" s="176" t="str">
        <f t="shared" si="20"/>
        <v xml:space="preserve">      </v>
      </c>
      <c r="Z192" s="210"/>
      <c r="AA192" s="58"/>
      <c r="AB192" s="58"/>
      <c r="AC192" s="58"/>
      <c r="AD192" s="58"/>
      <c r="AE192" s="58"/>
      <c r="AF192" s="58"/>
      <c r="AG192" s="117"/>
      <c r="AH192" s="59"/>
      <c r="AI192" s="58"/>
      <c r="AJ192" s="58"/>
      <c r="AK192" s="58"/>
      <c r="AL192" s="58"/>
      <c r="AM192" s="58"/>
      <c r="AN192" s="58"/>
      <c r="AO192" s="58"/>
      <c r="AP192" s="117"/>
      <c r="AQ192" s="59"/>
    </row>
    <row r="193" spans="1:43" ht="45" x14ac:dyDescent="0.25">
      <c r="A193" s="257"/>
      <c r="B193" s="122" t="s">
        <v>290</v>
      </c>
      <c r="C193" s="122" t="s">
        <v>291</v>
      </c>
      <c r="D193" s="124">
        <v>184</v>
      </c>
      <c r="E193" s="28" t="s">
        <v>292</v>
      </c>
      <c r="F193" s="20"/>
      <c r="G193" s="8"/>
      <c r="H193" s="20"/>
      <c r="I193" s="20"/>
      <c r="J193" s="106">
        <f t="shared" si="17"/>
        <v>0</v>
      </c>
      <c r="K193" s="8"/>
      <c r="L193" s="20"/>
      <c r="M193" s="8"/>
      <c r="N193" s="20"/>
      <c r="O193" s="20"/>
      <c r="P193" s="106">
        <f t="shared" si="18"/>
        <v>0</v>
      </c>
      <c r="Q193" s="8"/>
      <c r="R193" s="20"/>
      <c r="S193" s="8"/>
      <c r="T193" s="20">
        <v>924.24</v>
      </c>
      <c r="U193" s="8" t="s">
        <v>584</v>
      </c>
      <c r="V193" s="20"/>
      <c r="W193" s="205"/>
      <c r="X193" s="173">
        <f t="shared" si="25"/>
        <v>924.24</v>
      </c>
      <c r="Y193" s="174" t="str">
        <f t="shared" si="20"/>
        <v xml:space="preserve">     Maintenance of biomedical equipments (BMMP). Please refer BMMP writeup for details </v>
      </c>
      <c r="Z193" s="207"/>
      <c r="AA193" s="21"/>
      <c r="AB193" s="21"/>
      <c r="AC193" s="21"/>
      <c r="AD193" s="21"/>
      <c r="AE193" s="21"/>
      <c r="AF193" s="21"/>
      <c r="AG193" s="115">
        <f t="shared" si="21"/>
        <v>0</v>
      </c>
      <c r="AH193" s="11"/>
      <c r="AI193" s="21"/>
      <c r="AJ193" s="21"/>
      <c r="AK193" s="21"/>
      <c r="AL193" s="21"/>
      <c r="AM193" s="21"/>
      <c r="AN193" s="21"/>
      <c r="AO193" s="21"/>
      <c r="AP193" s="115">
        <f t="shared" si="22"/>
        <v>0</v>
      </c>
      <c r="AQ193" s="11"/>
    </row>
    <row r="194" spans="1:43" ht="30" x14ac:dyDescent="0.25">
      <c r="A194" s="257"/>
      <c r="B194" s="249" t="s">
        <v>293</v>
      </c>
      <c r="C194" s="249" t="s">
        <v>232</v>
      </c>
      <c r="D194" s="124">
        <v>185</v>
      </c>
      <c r="E194" s="28" t="s">
        <v>233</v>
      </c>
      <c r="F194" s="21"/>
      <c r="G194" s="9"/>
      <c r="H194" s="21"/>
      <c r="I194" s="21"/>
      <c r="J194" s="110">
        <f t="shared" si="17"/>
        <v>0</v>
      </c>
      <c r="K194" s="9"/>
      <c r="L194" s="21"/>
      <c r="M194" s="9"/>
      <c r="N194" s="21"/>
      <c r="O194" s="21"/>
      <c r="P194" s="110">
        <f t="shared" si="18"/>
        <v>0</v>
      </c>
      <c r="Q194" s="9"/>
      <c r="R194" s="21"/>
      <c r="S194" s="9"/>
      <c r="T194" s="21"/>
      <c r="U194" s="9"/>
      <c r="V194" s="21"/>
      <c r="W194" s="209"/>
      <c r="X194" s="173">
        <v>7245.38</v>
      </c>
      <c r="Y194" s="174" t="s">
        <v>1011</v>
      </c>
      <c r="Z194" s="207"/>
      <c r="AA194" s="21"/>
      <c r="AB194" s="21"/>
      <c r="AC194" s="21"/>
      <c r="AD194" s="21"/>
      <c r="AE194" s="21"/>
      <c r="AF194" s="21"/>
      <c r="AG194" s="115">
        <f t="shared" si="21"/>
        <v>0</v>
      </c>
      <c r="AH194" s="16"/>
      <c r="AI194" s="21"/>
      <c r="AJ194" s="21"/>
      <c r="AK194" s="21"/>
      <c r="AL194" s="21"/>
      <c r="AM194" s="21"/>
      <c r="AN194" s="21"/>
      <c r="AO194" s="21"/>
      <c r="AP194" s="115">
        <f t="shared" si="22"/>
        <v>0</v>
      </c>
      <c r="AQ194" s="16"/>
    </row>
    <row r="195" spans="1:43" ht="45" x14ac:dyDescent="0.25">
      <c r="A195" s="257"/>
      <c r="B195" s="249"/>
      <c r="C195" s="249"/>
      <c r="D195" s="124">
        <v>186</v>
      </c>
      <c r="E195" s="28" t="s">
        <v>234</v>
      </c>
      <c r="F195" s="20"/>
      <c r="G195" s="8"/>
      <c r="H195" s="20"/>
      <c r="I195" s="20"/>
      <c r="J195" s="106">
        <f t="shared" si="17"/>
        <v>0</v>
      </c>
      <c r="K195" s="8"/>
      <c r="L195" s="20"/>
      <c r="M195" s="8"/>
      <c r="N195" s="20"/>
      <c r="O195" s="20"/>
      <c r="P195" s="106">
        <f t="shared" si="18"/>
        <v>0</v>
      </c>
      <c r="Q195" s="8"/>
      <c r="R195" s="20"/>
      <c r="S195" s="8"/>
      <c r="T195" s="20"/>
      <c r="U195" s="8"/>
      <c r="V195" s="20"/>
      <c r="W195" s="205"/>
      <c r="X195" s="173">
        <v>389.89</v>
      </c>
      <c r="Y195" s="174" t="s">
        <v>1011</v>
      </c>
      <c r="Z195" s="207"/>
      <c r="AA195" s="21"/>
      <c r="AB195" s="21"/>
      <c r="AC195" s="21"/>
      <c r="AD195" s="21"/>
      <c r="AE195" s="21"/>
      <c r="AF195" s="21"/>
      <c r="AG195" s="115">
        <f t="shared" si="21"/>
        <v>0</v>
      </c>
      <c r="AH195" s="15"/>
      <c r="AI195" s="21"/>
      <c r="AJ195" s="21"/>
      <c r="AK195" s="21"/>
      <c r="AL195" s="21"/>
      <c r="AM195" s="21"/>
      <c r="AN195" s="21"/>
      <c r="AO195" s="21"/>
      <c r="AP195" s="115">
        <f t="shared" si="22"/>
        <v>0</v>
      </c>
      <c r="AQ195" s="15"/>
    </row>
    <row r="196" spans="1:43" x14ac:dyDescent="0.25">
      <c r="A196" s="257"/>
      <c r="B196" s="249"/>
      <c r="C196" s="249"/>
      <c r="D196" s="124">
        <v>187</v>
      </c>
      <c r="E196" s="28" t="s">
        <v>294</v>
      </c>
      <c r="F196" s="21"/>
      <c r="G196" s="9"/>
      <c r="H196" s="21"/>
      <c r="I196" s="21"/>
      <c r="J196" s="110">
        <f t="shared" si="17"/>
        <v>0</v>
      </c>
      <c r="K196" s="9"/>
      <c r="L196" s="21"/>
      <c r="M196" s="9"/>
      <c r="N196" s="21"/>
      <c r="O196" s="21"/>
      <c r="P196" s="110">
        <f t="shared" si="18"/>
        <v>0</v>
      </c>
      <c r="Q196" s="9"/>
      <c r="R196" s="21"/>
      <c r="S196" s="9"/>
      <c r="T196" s="21"/>
      <c r="U196" s="9"/>
      <c r="V196" s="21"/>
      <c r="W196" s="209"/>
      <c r="X196" s="173">
        <v>1143.8800000000001</v>
      </c>
      <c r="Y196" s="174" t="s">
        <v>1011</v>
      </c>
      <c r="Z196" s="207"/>
      <c r="AA196" s="21"/>
      <c r="AB196" s="21"/>
      <c r="AC196" s="21"/>
      <c r="AD196" s="21"/>
      <c r="AE196" s="21"/>
      <c r="AF196" s="21"/>
      <c r="AG196" s="115">
        <f t="shared" si="21"/>
        <v>0</v>
      </c>
      <c r="AH196" s="11"/>
      <c r="AI196" s="21"/>
      <c r="AJ196" s="21"/>
      <c r="AK196" s="21"/>
      <c r="AL196" s="21"/>
      <c r="AM196" s="21"/>
      <c r="AN196" s="21"/>
      <c r="AO196" s="21"/>
      <c r="AP196" s="115">
        <f t="shared" si="22"/>
        <v>0</v>
      </c>
      <c r="AQ196" s="11"/>
    </row>
    <row r="197" spans="1:43" x14ac:dyDescent="0.25">
      <c r="A197" s="257"/>
      <c r="B197" s="249"/>
      <c r="C197" s="249"/>
      <c r="D197" s="124">
        <v>188</v>
      </c>
      <c r="E197" s="28" t="s">
        <v>235</v>
      </c>
      <c r="F197" s="20"/>
      <c r="G197" s="8"/>
      <c r="H197" s="20"/>
      <c r="I197" s="20"/>
      <c r="J197" s="106">
        <f t="shared" si="17"/>
        <v>0</v>
      </c>
      <c r="K197" s="8"/>
      <c r="L197" s="20"/>
      <c r="M197" s="8"/>
      <c r="N197" s="20"/>
      <c r="O197" s="20"/>
      <c r="P197" s="106">
        <f t="shared" si="18"/>
        <v>0</v>
      </c>
      <c r="Q197" s="8"/>
      <c r="R197" s="20"/>
      <c r="S197" s="8"/>
      <c r="T197" s="20"/>
      <c r="U197" s="8"/>
      <c r="V197" s="20"/>
      <c r="W197" s="205"/>
      <c r="X197" s="173">
        <v>964.4</v>
      </c>
      <c r="Y197" s="174" t="s">
        <v>1011</v>
      </c>
      <c r="Z197" s="207"/>
      <c r="AA197" s="21"/>
      <c r="AB197" s="21"/>
      <c r="AC197" s="21"/>
      <c r="AD197" s="21"/>
      <c r="AE197" s="21"/>
      <c r="AF197" s="21"/>
      <c r="AG197" s="115">
        <f t="shared" si="21"/>
        <v>0</v>
      </c>
      <c r="AH197" s="11"/>
      <c r="AI197" s="21"/>
      <c r="AJ197" s="21"/>
      <c r="AK197" s="21"/>
      <c r="AL197" s="21"/>
      <c r="AM197" s="21"/>
      <c r="AN197" s="21"/>
      <c r="AO197" s="21"/>
      <c r="AP197" s="115">
        <f t="shared" si="22"/>
        <v>0</v>
      </c>
      <c r="AQ197" s="11"/>
    </row>
    <row r="198" spans="1:43" ht="30" x14ac:dyDescent="0.25">
      <c r="A198" s="257"/>
      <c r="B198" s="249"/>
      <c r="C198" s="249"/>
      <c r="D198" s="124">
        <v>189</v>
      </c>
      <c r="E198" s="28" t="s">
        <v>236</v>
      </c>
      <c r="F198" s="20"/>
      <c r="G198" s="8"/>
      <c r="H198" s="20"/>
      <c r="I198" s="20"/>
      <c r="J198" s="106">
        <f t="shared" si="17"/>
        <v>0</v>
      </c>
      <c r="K198" s="8"/>
      <c r="L198" s="20"/>
      <c r="M198" s="8"/>
      <c r="N198" s="20"/>
      <c r="O198" s="20"/>
      <c r="P198" s="106">
        <f t="shared" si="18"/>
        <v>0</v>
      </c>
      <c r="Q198" s="8"/>
      <c r="R198" s="20"/>
      <c r="S198" s="8"/>
      <c r="T198" s="20"/>
      <c r="U198" s="8"/>
      <c r="V198" s="20"/>
      <c r="W198" s="205"/>
      <c r="X198" s="173">
        <f t="shared" si="25"/>
        <v>0</v>
      </c>
      <c r="Y198" s="174" t="str">
        <f t="shared" si="20"/>
        <v xml:space="preserve">      </v>
      </c>
      <c r="Z198" s="207"/>
      <c r="AA198" s="21"/>
      <c r="AB198" s="21"/>
      <c r="AC198" s="21"/>
      <c r="AD198" s="21"/>
      <c r="AE198" s="21"/>
      <c r="AF198" s="21"/>
      <c r="AG198" s="115">
        <f t="shared" ref="AG198:AG214" si="26">SUM(Z198:AF198)</f>
        <v>0</v>
      </c>
      <c r="AH198" s="11"/>
      <c r="AI198" s="21"/>
      <c r="AJ198" s="21"/>
      <c r="AK198" s="21"/>
      <c r="AL198" s="21"/>
      <c r="AM198" s="21"/>
      <c r="AN198" s="21"/>
      <c r="AO198" s="21"/>
      <c r="AP198" s="115">
        <f t="shared" ref="AP198:AP214" si="27">SUM(AI198:AO198)</f>
        <v>0</v>
      </c>
      <c r="AQ198" s="11"/>
    </row>
    <row r="199" spans="1:43" ht="45" x14ac:dyDescent="0.25">
      <c r="A199" s="257"/>
      <c r="B199" s="249"/>
      <c r="C199" s="249"/>
      <c r="D199" s="124">
        <v>190</v>
      </c>
      <c r="E199" s="28" t="s">
        <v>295</v>
      </c>
      <c r="F199" s="56"/>
      <c r="G199" s="57"/>
      <c r="H199" s="56"/>
      <c r="I199" s="56"/>
      <c r="J199" s="108"/>
      <c r="K199" s="57"/>
      <c r="L199" s="56"/>
      <c r="M199" s="57"/>
      <c r="N199" s="56"/>
      <c r="O199" s="56"/>
      <c r="P199" s="108"/>
      <c r="Q199" s="57"/>
      <c r="R199" s="56"/>
      <c r="S199" s="57"/>
      <c r="T199" s="56"/>
      <c r="U199" s="57"/>
      <c r="V199" s="56"/>
      <c r="W199" s="183"/>
      <c r="X199" s="175"/>
      <c r="Y199" s="176" t="str">
        <f t="shared" ref="Y199:Y217" si="28">CONCATENATE(G199," ",K199," ",M199," ",Q199," ",S199," ",U199," ",W199)</f>
        <v xml:space="preserve">      </v>
      </c>
      <c r="Z199" s="210"/>
      <c r="AA199" s="58"/>
      <c r="AB199" s="58"/>
      <c r="AC199" s="58"/>
      <c r="AD199" s="58"/>
      <c r="AE199" s="58"/>
      <c r="AF199" s="58"/>
      <c r="AG199" s="117"/>
      <c r="AH199" s="59"/>
      <c r="AI199" s="58"/>
      <c r="AJ199" s="58"/>
      <c r="AK199" s="58"/>
      <c r="AL199" s="58"/>
      <c r="AM199" s="58"/>
      <c r="AN199" s="58"/>
      <c r="AO199" s="58"/>
      <c r="AP199" s="117"/>
      <c r="AQ199" s="59"/>
    </row>
    <row r="200" spans="1:43" ht="30" x14ac:dyDescent="0.25">
      <c r="A200" s="257"/>
      <c r="B200" s="249" t="s">
        <v>296</v>
      </c>
      <c r="C200" s="249" t="s">
        <v>297</v>
      </c>
      <c r="D200" s="124">
        <v>191</v>
      </c>
      <c r="E200" s="28" t="s">
        <v>298</v>
      </c>
      <c r="F200" s="20"/>
      <c r="G200" s="8"/>
      <c r="H200" s="20"/>
      <c r="I200" s="20"/>
      <c r="J200" s="106">
        <f t="shared" ref="J200:J215" si="29">H200+I200</f>
        <v>0</v>
      </c>
      <c r="K200" s="8"/>
      <c r="L200" s="20"/>
      <c r="M200" s="8"/>
      <c r="N200" s="20"/>
      <c r="O200" s="20"/>
      <c r="P200" s="106">
        <f t="shared" ref="P200:P215" si="30">N200+O200</f>
        <v>0</v>
      </c>
      <c r="Q200" s="8"/>
      <c r="R200" s="20"/>
      <c r="S200" s="8"/>
      <c r="T200" s="20"/>
      <c r="U200" s="8"/>
      <c r="V200" s="20"/>
      <c r="W200" s="8"/>
      <c r="X200" s="173">
        <f t="shared" si="25"/>
        <v>0</v>
      </c>
      <c r="Y200" s="174" t="str">
        <f t="shared" si="28"/>
        <v xml:space="preserve">      </v>
      </c>
      <c r="Z200" s="21"/>
      <c r="AA200" s="21"/>
      <c r="AB200" s="21"/>
      <c r="AC200" s="21"/>
      <c r="AD200" s="21"/>
      <c r="AE200" s="21"/>
      <c r="AF200" s="21"/>
      <c r="AG200" s="115">
        <f t="shared" si="26"/>
        <v>0</v>
      </c>
      <c r="AH200" s="11"/>
      <c r="AI200" s="21"/>
      <c r="AJ200" s="21"/>
      <c r="AK200" s="21"/>
      <c r="AL200" s="21"/>
      <c r="AM200" s="21"/>
      <c r="AN200" s="21"/>
      <c r="AO200" s="21"/>
      <c r="AP200" s="115">
        <f t="shared" si="27"/>
        <v>0</v>
      </c>
      <c r="AQ200" s="11"/>
    </row>
    <row r="201" spans="1:43" ht="30" x14ac:dyDescent="0.25">
      <c r="A201" s="257"/>
      <c r="B201" s="250"/>
      <c r="C201" s="250"/>
      <c r="D201" s="124">
        <v>192</v>
      </c>
      <c r="E201" s="28" t="s">
        <v>299</v>
      </c>
      <c r="F201" s="20"/>
      <c r="G201" s="8"/>
      <c r="H201" s="20"/>
      <c r="I201" s="20"/>
      <c r="J201" s="106">
        <f t="shared" si="29"/>
        <v>0</v>
      </c>
      <c r="K201" s="8"/>
      <c r="L201" s="20"/>
      <c r="M201" s="8"/>
      <c r="N201" s="20"/>
      <c r="O201" s="20"/>
      <c r="P201" s="106">
        <f t="shared" si="30"/>
        <v>0</v>
      </c>
      <c r="Q201" s="8"/>
      <c r="R201" s="20"/>
      <c r="S201" s="8"/>
      <c r="T201" s="20"/>
      <c r="U201" s="8"/>
      <c r="V201" s="20"/>
      <c r="W201" s="8"/>
      <c r="X201" s="173">
        <f t="shared" si="25"/>
        <v>0</v>
      </c>
      <c r="Y201" s="174" t="str">
        <f t="shared" si="28"/>
        <v xml:space="preserve">      </v>
      </c>
      <c r="Z201" s="21"/>
      <c r="AA201" s="21"/>
      <c r="AB201" s="21"/>
      <c r="AC201" s="21"/>
      <c r="AD201" s="21"/>
      <c r="AE201" s="21"/>
      <c r="AF201" s="21"/>
      <c r="AG201" s="115">
        <f t="shared" si="26"/>
        <v>0</v>
      </c>
      <c r="AH201" s="11"/>
      <c r="AI201" s="21"/>
      <c r="AJ201" s="21"/>
      <c r="AK201" s="21"/>
      <c r="AL201" s="21"/>
      <c r="AM201" s="21"/>
      <c r="AN201" s="21"/>
      <c r="AO201" s="21"/>
      <c r="AP201" s="115">
        <f t="shared" si="27"/>
        <v>0</v>
      </c>
      <c r="AQ201" s="11"/>
    </row>
    <row r="202" spans="1:43" ht="30" x14ac:dyDescent="0.25">
      <c r="A202" s="257"/>
      <c r="B202" s="249" t="s">
        <v>300</v>
      </c>
      <c r="C202" s="249" t="s">
        <v>238</v>
      </c>
      <c r="D202" s="124">
        <v>193</v>
      </c>
      <c r="E202" s="28" t="s">
        <v>301</v>
      </c>
      <c r="F202" s="20"/>
      <c r="G202" s="8"/>
      <c r="H202" s="20"/>
      <c r="I202" s="20"/>
      <c r="J202" s="106">
        <f t="shared" si="29"/>
        <v>0</v>
      </c>
      <c r="K202" s="8"/>
      <c r="L202" s="20"/>
      <c r="M202" s="8"/>
      <c r="N202" s="20"/>
      <c r="O202" s="20"/>
      <c r="P202" s="106">
        <f t="shared" si="30"/>
        <v>0</v>
      </c>
      <c r="Q202" s="8"/>
      <c r="R202" s="20"/>
      <c r="S202" s="8"/>
      <c r="T202" s="20"/>
      <c r="U202" s="8"/>
      <c r="V202" s="20"/>
      <c r="W202" s="8"/>
      <c r="X202" s="173">
        <f t="shared" si="25"/>
        <v>0</v>
      </c>
      <c r="Y202" s="174" t="str">
        <f t="shared" si="28"/>
        <v xml:space="preserve">      </v>
      </c>
      <c r="Z202" s="21"/>
      <c r="AA202" s="21"/>
      <c r="AB202" s="21"/>
      <c r="AC202" s="21"/>
      <c r="AD202" s="21"/>
      <c r="AE202" s="21"/>
      <c r="AF202" s="21"/>
      <c r="AG202" s="115">
        <f t="shared" si="26"/>
        <v>0</v>
      </c>
      <c r="AH202" s="11"/>
      <c r="AI202" s="21"/>
      <c r="AJ202" s="21"/>
      <c r="AK202" s="21"/>
      <c r="AL202" s="21"/>
      <c r="AM202" s="21"/>
      <c r="AN202" s="21"/>
      <c r="AO202" s="21"/>
      <c r="AP202" s="115">
        <f t="shared" si="27"/>
        <v>0</v>
      </c>
      <c r="AQ202" s="11"/>
    </row>
    <row r="203" spans="1:43" ht="30" x14ac:dyDescent="0.25">
      <c r="A203" s="257"/>
      <c r="B203" s="250"/>
      <c r="C203" s="249"/>
      <c r="D203" s="124">
        <v>194</v>
      </c>
      <c r="E203" s="28" t="s">
        <v>239</v>
      </c>
      <c r="F203" s="20"/>
      <c r="G203" s="14" t="s">
        <v>240</v>
      </c>
      <c r="H203" s="20"/>
      <c r="I203" s="20"/>
      <c r="J203" s="106">
        <f t="shared" si="29"/>
        <v>0</v>
      </c>
      <c r="K203" s="14" t="s">
        <v>240</v>
      </c>
      <c r="L203" s="20"/>
      <c r="M203" s="14" t="s">
        <v>240</v>
      </c>
      <c r="N203" s="20"/>
      <c r="O203" s="20"/>
      <c r="P203" s="106">
        <f t="shared" si="30"/>
        <v>0</v>
      </c>
      <c r="Q203" s="14" t="s">
        <v>240</v>
      </c>
      <c r="R203" s="20"/>
      <c r="S203" s="14" t="s">
        <v>240</v>
      </c>
      <c r="T203" s="20"/>
      <c r="U203" s="14" t="s">
        <v>240</v>
      </c>
      <c r="V203" s="20"/>
      <c r="W203" s="14" t="s">
        <v>240</v>
      </c>
      <c r="X203" s="173">
        <f>'Annexure - PM Activities'!K32+'Annexure - PM Activities'!K43+'Annexure - PM Activities'!K54+'Annexure - PM Activities'!K63</f>
        <v>901.28399999999999</v>
      </c>
      <c r="Y203" s="182" t="s">
        <v>240</v>
      </c>
      <c r="Z203" s="21"/>
      <c r="AA203" s="21"/>
      <c r="AB203" s="21"/>
      <c r="AC203" s="21"/>
      <c r="AD203" s="21"/>
      <c r="AE203" s="21"/>
      <c r="AF203" s="21"/>
      <c r="AG203" s="113">
        <f>'Annexure - PM Activities'!M32+'Annexure - PM Activities'!M43+'Annexure - PM Activities'!M54+'Annexure - PM Activities'!M63</f>
        <v>0</v>
      </c>
      <c r="AH203" s="15"/>
      <c r="AI203" s="21"/>
      <c r="AJ203" s="21"/>
      <c r="AK203" s="21"/>
      <c r="AL203" s="21"/>
      <c r="AM203" s="21"/>
      <c r="AN203" s="21"/>
      <c r="AO203" s="21"/>
      <c r="AP203" s="115">
        <f>'Annexure - PM Activities'!O32+'Annexure - PM Activities'!O43+'Annexure - PM Activities'!O54+'Annexure - PM Activities'!O63</f>
        <v>0</v>
      </c>
      <c r="AQ203" s="15"/>
    </row>
    <row r="204" spans="1:43" ht="45" x14ac:dyDescent="0.25">
      <c r="A204" s="257"/>
      <c r="B204" s="249" t="s">
        <v>302</v>
      </c>
      <c r="C204" s="249" t="s">
        <v>303</v>
      </c>
      <c r="D204" s="124">
        <v>195</v>
      </c>
      <c r="E204" s="28" t="s">
        <v>304</v>
      </c>
      <c r="F204" s="56"/>
      <c r="G204" s="57"/>
      <c r="H204" s="56"/>
      <c r="I204" s="56"/>
      <c r="J204" s="108"/>
      <c r="K204" s="57"/>
      <c r="L204" s="56"/>
      <c r="M204" s="57"/>
      <c r="N204" s="56"/>
      <c r="O204" s="56"/>
      <c r="P204" s="108"/>
      <c r="Q204" s="57"/>
      <c r="R204" s="56"/>
      <c r="S204" s="57"/>
      <c r="T204" s="56"/>
      <c r="U204" s="57"/>
      <c r="V204" s="56"/>
      <c r="W204" s="57"/>
      <c r="X204" s="175"/>
      <c r="Y204" s="176" t="str">
        <f t="shared" si="28"/>
        <v xml:space="preserve">      </v>
      </c>
      <c r="Z204" s="58"/>
      <c r="AA204" s="58"/>
      <c r="AB204" s="58"/>
      <c r="AC204" s="58"/>
      <c r="AD204" s="58"/>
      <c r="AE204" s="58"/>
      <c r="AF204" s="58"/>
      <c r="AG204" s="117"/>
      <c r="AH204" s="59"/>
      <c r="AI204" s="58"/>
      <c r="AJ204" s="58"/>
      <c r="AK204" s="58"/>
      <c r="AL204" s="58"/>
      <c r="AM204" s="58"/>
      <c r="AN204" s="58"/>
      <c r="AO204" s="58"/>
      <c r="AP204" s="117"/>
      <c r="AQ204" s="59"/>
    </row>
    <row r="205" spans="1:43" x14ac:dyDescent="0.25">
      <c r="A205" s="257"/>
      <c r="B205" s="250"/>
      <c r="C205" s="250"/>
      <c r="D205" s="124">
        <v>196</v>
      </c>
      <c r="E205" s="28" t="s">
        <v>305</v>
      </c>
      <c r="F205" s="56"/>
      <c r="G205" s="57"/>
      <c r="H205" s="56"/>
      <c r="I205" s="56"/>
      <c r="J205" s="108"/>
      <c r="K205" s="57"/>
      <c r="L205" s="56"/>
      <c r="M205" s="57"/>
      <c r="N205" s="56"/>
      <c r="O205" s="56"/>
      <c r="P205" s="108"/>
      <c r="Q205" s="57"/>
      <c r="R205" s="56"/>
      <c r="S205" s="57"/>
      <c r="T205" s="56"/>
      <c r="U205" s="57"/>
      <c r="V205" s="56"/>
      <c r="W205" s="57"/>
      <c r="X205" s="175"/>
      <c r="Y205" s="176" t="str">
        <f t="shared" si="28"/>
        <v xml:space="preserve">      </v>
      </c>
      <c r="Z205" s="58"/>
      <c r="AA205" s="58"/>
      <c r="AB205" s="58"/>
      <c r="AC205" s="58"/>
      <c r="AD205" s="58"/>
      <c r="AE205" s="58"/>
      <c r="AF205" s="58"/>
      <c r="AG205" s="117"/>
      <c r="AH205" s="59"/>
      <c r="AI205" s="58"/>
      <c r="AJ205" s="58"/>
      <c r="AK205" s="58"/>
      <c r="AL205" s="58"/>
      <c r="AM205" s="58"/>
      <c r="AN205" s="58"/>
      <c r="AO205" s="58"/>
      <c r="AP205" s="117"/>
      <c r="AQ205" s="59"/>
    </row>
    <row r="206" spans="1:43" x14ac:dyDescent="0.25">
      <c r="A206" s="257"/>
      <c r="B206" s="250"/>
      <c r="C206" s="250"/>
      <c r="D206" s="124">
        <v>197</v>
      </c>
      <c r="E206" s="28" t="s">
        <v>306</v>
      </c>
      <c r="F206" s="56"/>
      <c r="G206" s="57"/>
      <c r="H206" s="56"/>
      <c r="I206" s="56"/>
      <c r="J206" s="108"/>
      <c r="K206" s="57"/>
      <c r="L206" s="56"/>
      <c r="M206" s="57"/>
      <c r="N206" s="56"/>
      <c r="O206" s="56"/>
      <c r="P206" s="108"/>
      <c r="Q206" s="57"/>
      <c r="R206" s="56"/>
      <c r="S206" s="57"/>
      <c r="T206" s="56"/>
      <c r="U206" s="57"/>
      <c r="V206" s="56"/>
      <c r="W206" s="57"/>
      <c r="X206" s="175"/>
      <c r="Y206" s="176" t="str">
        <f t="shared" si="28"/>
        <v xml:space="preserve">      </v>
      </c>
      <c r="Z206" s="58"/>
      <c r="AA206" s="58"/>
      <c r="AB206" s="58"/>
      <c r="AC206" s="58"/>
      <c r="AD206" s="58"/>
      <c r="AE206" s="58"/>
      <c r="AF206" s="58"/>
      <c r="AG206" s="117"/>
      <c r="AH206" s="59"/>
      <c r="AI206" s="58"/>
      <c r="AJ206" s="58"/>
      <c r="AK206" s="58"/>
      <c r="AL206" s="58"/>
      <c r="AM206" s="58"/>
      <c r="AN206" s="58"/>
      <c r="AO206" s="58"/>
      <c r="AP206" s="117"/>
      <c r="AQ206" s="59"/>
    </row>
    <row r="207" spans="1:43" ht="45" x14ac:dyDescent="0.25">
      <c r="A207" s="257"/>
      <c r="B207" s="122" t="s">
        <v>307</v>
      </c>
      <c r="C207" s="122" t="s">
        <v>244</v>
      </c>
      <c r="D207" s="124">
        <v>198</v>
      </c>
      <c r="E207" s="28" t="s">
        <v>245</v>
      </c>
      <c r="F207" s="56"/>
      <c r="G207" s="57"/>
      <c r="H207" s="56"/>
      <c r="I207" s="56"/>
      <c r="J207" s="108"/>
      <c r="K207" s="57"/>
      <c r="L207" s="56"/>
      <c r="M207" s="57"/>
      <c r="N207" s="56"/>
      <c r="O207" s="56"/>
      <c r="P207" s="108"/>
      <c r="Q207" s="57"/>
      <c r="R207" s="56"/>
      <c r="S207" s="57"/>
      <c r="T207" s="56"/>
      <c r="U207" s="57"/>
      <c r="V207" s="56"/>
      <c r="W207" s="57"/>
      <c r="X207" s="175"/>
      <c r="Y207" s="176" t="str">
        <f t="shared" si="28"/>
        <v xml:space="preserve">      </v>
      </c>
      <c r="Z207" s="58"/>
      <c r="AA207" s="58"/>
      <c r="AB207" s="58"/>
      <c r="AC207" s="58"/>
      <c r="AD207" s="58"/>
      <c r="AE207" s="58"/>
      <c r="AF207" s="58"/>
      <c r="AG207" s="117"/>
      <c r="AH207" s="59"/>
      <c r="AI207" s="58"/>
      <c r="AJ207" s="58"/>
      <c r="AK207" s="58"/>
      <c r="AL207" s="58"/>
      <c r="AM207" s="58"/>
      <c r="AN207" s="58"/>
      <c r="AO207" s="58"/>
      <c r="AP207" s="117"/>
      <c r="AQ207" s="59"/>
    </row>
    <row r="208" spans="1:43" ht="135" x14ac:dyDescent="0.25">
      <c r="A208" s="257"/>
      <c r="B208" s="122" t="s">
        <v>308</v>
      </c>
      <c r="C208" s="122" t="s">
        <v>247</v>
      </c>
      <c r="D208" s="124">
        <v>199</v>
      </c>
      <c r="E208" s="28" t="s">
        <v>248</v>
      </c>
      <c r="F208" s="22"/>
      <c r="G208" s="17"/>
      <c r="H208" s="22"/>
      <c r="I208" s="22"/>
      <c r="J208" s="111">
        <f t="shared" si="29"/>
        <v>0</v>
      </c>
      <c r="K208" s="17"/>
      <c r="L208" s="22"/>
      <c r="M208" s="17"/>
      <c r="N208" s="22"/>
      <c r="O208" s="22"/>
      <c r="P208" s="111">
        <f t="shared" si="30"/>
        <v>0</v>
      </c>
      <c r="Q208" s="17"/>
      <c r="R208" s="22"/>
      <c r="S208" s="17"/>
      <c r="T208" s="22">
        <v>558.54999999999995</v>
      </c>
      <c r="U208" s="17" t="s">
        <v>891</v>
      </c>
      <c r="V208" s="22"/>
      <c r="W208" s="17"/>
      <c r="X208" s="173">
        <f t="shared" ref="X208:X214" si="31">F208+J208+L208+P208+R208+T208+V208</f>
        <v>558.54999999999995</v>
      </c>
      <c r="Y208" s="174" t="str">
        <f t="shared" si="28"/>
        <v xml:space="preserve">     1. 66 SC X 20000 - Rs. 13.2 Lakhs
2. 879 VHSNC X 10000 - Rs.87.9 Lakhs
3. 137 Sub Centre Clinics X 10000 - Rs. 13.7 Lakhs
4. 59 PHCs X 175000 - Rs. 103.25 Lakhs
5. 331 HWC X 50000 - Rs. 165.5 Lakhs
6. 12 DH X 1000000 - Rs. 120 Lakhs
7. 2 SDH X 500000 - Rs. 10 Lakhs
8. 9 CHCs X 500000 - Rs. 45 Lakhs </v>
      </c>
      <c r="Z208" s="21"/>
      <c r="AA208" s="21"/>
      <c r="AB208" s="21"/>
      <c r="AC208" s="21"/>
      <c r="AD208" s="21"/>
      <c r="AE208" s="21"/>
      <c r="AF208" s="21"/>
      <c r="AG208" s="115">
        <f t="shared" si="26"/>
        <v>0</v>
      </c>
      <c r="AH208" s="15"/>
      <c r="AI208" s="21"/>
      <c r="AJ208" s="21"/>
      <c r="AK208" s="21"/>
      <c r="AL208" s="21"/>
      <c r="AM208" s="21"/>
      <c r="AN208" s="21"/>
      <c r="AO208" s="21"/>
      <c r="AP208" s="115">
        <f t="shared" si="27"/>
        <v>0</v>
      </c>
      <c r="AQ208" s="15"/>
    </row>
    <row r="209" spans="1:43" s="5" customFormat="1" ht="60" x14ac:dyDescent="0.25">
      <c r="A209" s="257"/>
      <c r="B209" s="122" t="s">
        <v>309</v>
      </c>
      <c r="C209" s="122" t="s">
        <v>310</v>
      </c>
      <c r="D209" s="124">
        <v>200</v>
      </c>
      <c r="E209" s="28" t="s">
        <v>311</v>
      </c>
      <c r="F209" s="135"/>
      <c r="G209" s="136"/>
      <c r="H209" s="135"/>
      <c r="I209" s="135"/>
      <c r="J209" s="137">
        <f t="shared" si="29"/>
        <v>0</v>
      </c>
      <c r="K209" s="136"/>
      <c r="L209" s="135"/>
      <c r="M209" s="136"/>
      <c r="N209" s="135"/>
      <c r="O209" s="135">
        <v>35.704000000000001</v>
      </c>
      <c r="P209" s="137">
        <f t="shared" si="30"/>
        <v>35.704000000000001</v>
      </c>
      <c r="Q209" s="136" t="s">
        <v>588</v>
      </c>
      <c r="R209" s="135"/>
      <c r="S209" s="136"/>
      <c r="T209" s="135">
        <v>1.7</v>
      </c>
      <c r="U209" s="136" t="s">
        <v>586</v>
      </c>
      <c r="V209" s="135">
        <v>3.4</v>
      </c>
      <c r="W209" s="136" t="s">
        <v>587</v>
      </c>
      <c r="X209" s="173">
        <f t="shared" si="31"/>
        <v>40.804000000000002</v>
      </c>
      <c r="Y209" s="174" t="str">
        <f t="shared" si="28"/>
        <v xml:space="preserve">   Provision of ARV &amp; ARS. Please refer NPSE writeup for details  Meeting &amp; Office expense. Please refer NPSE writeup for details Please refer NPSE writeup for details</v>
      </c>
      <c r="Z209" s="21"/>
      <c r="AA209" s="21"/>
      <c r="AB209" s="21"/>
      <c r="AC209" s="21"/>
      <c r="AD209" s="21"/>
      <c r="AE209" s="21"/>
      <c r="AF209" s="21"/>
      <c r="AG209" s="115">
        <f t="shared" si="26"/>
        <v>0</v>
      </c>
      <c r="AH209" s="11"/>
      <c r="AI209" s="21"/>
      <c r="AJ209" s="21"/>
      <c r="AK209" s="21"/>
      <c r="AL209" s="21"/>
      <c r="AM209" s="21"/>
      <c r="AN209" s="21"/>
      <c r="AO209" s="21"/>
      <c r="AP209" s="115">
        <f t="shared" si="27"/>
        <v>0</v>
      </c>
      <c r="AQ209" s="11"/>
    </row>
    <row r="210" spans="1:43" s="2" customFormat="1" ht="60" x14ac:dyDescent="0.25">
      <c r="A210" s="257"/>
      <c r="B210" s="122" t="s">
        <v>312</v>
      </c>
      <c r="C210" s="122" t="s">
        <v>313</v>
      </c>
      <c r="D210" s="124">
        <v>201</v>
      </c>
      <c r="E210" s="34" t="s">
        <v>314</v>
      </c>
      <c r="F210" s="14"/>
      <c r="G210" s="14" t="s">
        <v>240</v>
      </c>
      <c r="H210" s="20"/>
      <c r="I210" s="20"/>
      <c r="J210" s="106">
        <f t="shared" si="29"/>
        <v>0</v>
      </c>
      <c r="K210" s="14" t="s">
        <v>240</v>
      </c>
      <c r="L210" s="20"/>
      <c r="M210" s="14" t="s">
        <v>240</v>
      </c>
      <c r="N210" s="20"/>
      <c r="O210" s="20"/>
      <c r="P210" s="106">
        <f t="shared" si="30"/>
        <v>0</v>
      </c>
      <c r="Q210" s="14" t="s">
        <v>240</v>
      </c>
      <c r="R210" s="20"/>
      <c r="S210" s="14" t="s">
        <v>240</v>
      </c>
      <c r="T210" s="20"/>
      <c r="U210" s="14" t="s">
        <v>240</v>
      </c>
      <c r="V210" s="20"/>
      <c r="W210" s="14" t="s">
        <v>240</v>
      </c>
      <c r="X210" s="173">
        <f>'Annexure - Capacity Building'!M132</f>
        <v>592.03620000000012</v>
      </c>
      <c r="Y210" s="182" t="s">
        <v>240</v>
      </c>
      <c r="Z210" s="14"/>
      <c r="AA210" s="14"/>
      <c r="AB210" s="14"/>
      <c r="AC210" s="14"/>
      <c r="AD210" s="14"/>
      <c r="AE210" s="14"/>
      <c r="AF210" s="14"/>
      <c r="AG210" s="115">
        <f>'Annexure - Capacity Building'!O132</f>
        <v>0</v>
      </c>
      <c r="AH210" s="13"/>
      <c r="AI210" s="14"/>
      <c r="AJ210" s="14"/>
      <c r="AK210" s="14"/>
      <c r="AL210" s="14"/>
      <c r="AM210" s="14"/>
      <c r="AN210" s="14"/>
      <c r="AO210" s="14"/>
      <c r="AP210" s="115">
        <f>'Annexure - Capacity Building'!Q132</f>
        <v>0</v>
      </c>
      <c r="AQ210" s="13"/>
    </row>
    <row r="211" spans="1:43" s="2" customFormat="1" ht="45" x14ac:dyDescent="0.25">
      <c r="A211" s="257"/>
      <c r="B211" s="122" t="s">
        <v>315</v>
      </c>
      <c r="C211" s="122" t="s">
        <v>316</v>
      </c>
      <c r="D211" s="124">
        <v>202</v>
      </c>
      <c r="E211" s="34" t="s">
        <v>317</v>
      </c>
      <c r="F211" s="14"/>
      <c r="G211" s="14" t="s">
        <v>240</v>
      </c>
      <c r="H211" s="20"/>
      <c r="I211" s="20"/>
      <c r="J211" s="106">
        <f t="shared" si="29"/>
        <v>0</v>
      </c>
      <c r="K211" s="14" t="s">
        <v>240</v>
      </c>
      <c r="L211" s="20"/>
      <c r="M211" s="14" t="s">
        <v>240</v>
      </c>
      <c r="N211" s="20"/>
      <c r="O211" s="20"/>
      <c r="P211" s="106">
        <f t="shared" si="30"/>
        <v>0</v>
      </c>
      <c r="Q211" s="14" t="s">
        <v>240</v>
      </c>
      <c r="R211" s="20"/>
      <c r="S211" s="14" t="s">
        <v>240</v>
      </c>
      <c r="T211" s="20"/>
      <c r="U211" s="14" t="s">
        <v>240</v>
      </c>
      <c r="V211" s="20"/>
      <c r="W211" s="14" t="s">
        <v>240</v>
      </c>
      <c r="X211" s="173">
        <f>'Annexure - ASHA Incentives'!E46</f>
        <v>654.18072000000006</v>
      </c>
      <c r="Y211" s="182" t="s">
        <v>240</v>
      </c>
      <c r="Z211" s="14"/>
      <c r="AA211" s="14"/>
      <c r="AB211" s="14"/>
      <c r="AC211" s="14"/>
      <c r="AD211" s="14"/>
      <c r="AE211" s="14"/>
      <c r="AF211" s="14"/>
      <c r="AG211" s="115">
        <f>'Annexure - ASHA Incentives'!G46</f>
        <v>0</v>
      </c>
      <c r="AH211" s="13"/>
      <c r="AI211" s="14"/>
      <c r="AJ211" s="14"/>
      <c r="AK211" s="14"/>
      <c r="AL211" s="14"/>
      <c r="AM211" s="14"/>
      <c r="AN211" s="14"/>
      <c r="AO211" s="14"/>
      <c r="AP211" s="115">
        <f>'Annexure - ASHA Incentives'!I46</f>
        <v>0</v>
      </c>
      <c r="AQ211" s="13"/>
    </row>
    <row r="212" spans="1:43" s="2" customFormat="1" ht="75" x14ac:dyDescent="0.25">
      <c r="A212" s="257"/>
      <c r="B212" s="122" t="s">
        <v>318</v>
      </c>
      <c r="C212" s="122" t="s">
        <v>319</v>
      </c>
      <c r="D212" s="124">
        <v>203</v>
      </c>
      <c r="E212" s="34" t="s">
        <v>320</v>
      </c>
      <c r="F212" s="14"/>
      <c r="G212" s="14" t="s">
        <v>240</v>
      </c>
      <c r="H212" s="20"/>
      <c r="I212" s="20"/>
      <c r="J212" s="106">
        <f t="shared" si="29"/>
        <v>0</v>
      </c>
      <c r="K212" s="14" t="s">
        <v>240</v>
      </c>
      <c r="L212" s="20"/>
      <c r="M212" s="14" t="s">
        <v>240</v>
      </c>
      <c r="N212" s="20"/>
      <c r="O212" s="20"/>
      <c r="P212" s="106">
        <f t="shared" si="30"/>
        <v>0</v>
      </c>
      <c r="Q212" s="14" t="s">
        <v>240</v>
      </c>
      <c r="R212" s="20"/>
      <c r="S212" s="14" t="s">
        <v>240</v>
      </c>
      <c r="T212" s="20"/>
      <c r="U212" s="14" t="s">
        <v>240</v>
      </c>
      <c r="V212" s="20"/>
      <c r="W212" s="14" t="s">
        <v>240</v>
      </c>
      <c r="X212" s="173">
        <f>'Annexure - IT Interventions'!E39</f>
        <v>80.900000000000006</v>
      </c>
      <c r="Y212" s="182" t="s">
        <v>240</v>
      </c>
      <c r="Z212" s="14"/>
      <c r="AA212" s="14"/>
      <c r="AB212" s="14"/>
      <c r="AC212" s="14"/>
      <c r="AD212" s="14"/>
      <c r="AE212" s="14"/>
      <c r="AF212" s="14"/>
      <c r="AG212" s="115">
        <f>'Annexure - IT Interventions'!G39</f>
        <v>0</v>
      </c>
      <c r="AH212" s="13"/>
      <c r="AI212" s="14"/>
      <c r="AJ212" s="14"/>
      <c r="AK212" s="14"/>
      <c r="AL212" s="14"/>
      <c r="AM212" s="14"/>
      <c r="AN212" s="14"/>
      <c r="AO212" s="14"/>
      <c r="AP212" s="115">
        <f>'Annexure - IT Interventions'!I39</f>
        <v>0</v>
      </c>
      <c r="AQ212" s="13"/>
    </row>
    <row r="213" spans="1:43" s="2" customFormat="1" ht="45" x14ac:dyDescent="0.25">
      <c r="A213" s="257"/>
      <c r="B213" s="122" t="s">
        <v>321</v>
      </c>
      <c r="C213" s="122" t="s">
        <v>322</v>
      </c>
      <c r="D213" s="124">
        <v>204</v>
      </c>
      <c r="E213" s="34" t="s">
        <v>323</v>
      </c>
      <c r="F213" s="14"/>
      <c r="G213" s="14" t="s">
        <v>240</v>
      </c>
      <c r="H213" s="20"/>
      <c r="I213" s="20"/>
      <c r="J213" s="106">
        <f t="shared" si="29"/>
        <v>0</v>
      </c>
      <c r="K213" s="14" t="s">
        <v>240</v>
      </c>
      <c r="L213" s="20"/>
      <c r="M213" s="14" t="s">
        <v>240</v>
      </c>
      <c r="N213" s="20"/>
      <c r="O213" s="20"/>
      <c r="P213" s="106">
        <f t="shared" si="30"/>
        <v>0</v>
      </c>
      <c r="Q213" s="14" t="s">
        <v>240</v>
      </c>
      <c r="R213" s="20"/>
      <c r="S213" s="14" t="s">
        <v>240</v>
      </c>
      <c r="T213" s="20"/>
      <c r="U213" s="14" t="s">
        <v>240</v>
      </c>
      <c r="V213" s="20"/>
      <c r="W213" s="14" t="s">
        <v>240</v>
      </c>
      <c r="X213" s="173">
        <f>'Annexure - IEC &amp; Printing'!E137</f>
        <v>469.70699999999994</v>
      </c>
      <c r="Y213" s="182" t="s">
        <v>240</v>
      </c>
      <c r="Z213" s="14"/>
      <c r="AA213" s="14"/>
      <c r="AB213" s="14"/>
      <c r="AC213" s="14"/>
      <c r="AD213" s="14"/>
      <c r="AE213" s="14"/>
      <c r="AF213" s="14"/>
      <c r="AG213" s="115">
        <f>'Annexure - IEC &amp; Printing'!G137</f>
        <v>0</v>
      </c>
      <c r="AH213" s="13"/>
      <c r="AI213" s="14"/>
      <c r="AJ213" s="14"/>
      <c r="AK213" s="14"/>
      <c r="AL213" s="14"/>
      <c r="AM213" s="14"/>
      <c r="AN213" s="14"/>
      <c r="AO213" s="14"/>
      <c r="AP213" s="115">
        <f>'Annexure - IEC &amp; Printing'!I137</f>
        <v>0</v>
      </c>
      <c r="AQ213" s="13"/>
    </row>
    <row r="214" spans="1:43" s="2" customFormat="1" ht="75" x14ac:dyDescent="0.25">
      <c r="A214" s="257"/>
      <c r="B214" s="122" t="s">
        <v>324</v>
      </c>
      <c r="C214" s="122" t="s">
        <v>291</v>
      </c>
      <c r="D214" s="124">
        <v>205</v>
      </c>
      <c r="E214" s="34" t="s">
        <v>325</v>
      </c>
      <c r="F214" s="14"/>
      <c r="G214" s="14"/>
      <c r="H214" s="14"/>
      <c r="I214" s="14"/>
      <c r="J214" s="112">
        <f t="shared" si="29"/>
        <v>0</v>
      </c>
      <c r="K214" s="14"/>
      <c r="L214" s="14">
        <v>217.24</v>
      </c>
      <c r="M214" s="14"/>
      <c r="N214" s="14"/>
      <c r="O214" s="14"/>
      <c r="P214" s="112">
        <f t="shared" si="30"/>
        <v>0</v>
      </c>
      <c r="Q214" s="14"/>
      <c r="R214" s="14">
        <v>26.49</v>
      </c>
      <c r="S214" s="14" t="s">
        <v>939</v>
      </c>
      <c r="T214" s="14">
        <v>48.65</v>
      </c>
      <c r="U214" s="14" t="s">
        <v>978</v>
      </c>
      <c r="V214" s="14"/>
      <c r="W214" s="14"/>
      <c r="X214" s="173">
        <f t="shared" si="31"/>
        <v>292.38</v>
      </c>
      <c r="Y214" s="174" t="str">
        <f t="shared" si="28"/>
        <v xml:space="preserve">    Please refer PSA Plant writeup for details Spare parts / consumables cost for local maintenance. PSA Plants repair cost has been proposed under BMMP. Please refer PSA Plant writeup for details </v>
      </c>
      <c r="Z214" s="14"/>
      <c r="AA214" s="14"/>
      <c r="AB214" s="14"/>
      <c r="AC214" s="14"/>
      <c r="AD214" s="14"/>
      <c r="AE214" s="14"/>
      <c r="AF214" s="14"/>
      <c r="AG214" s="115">
        <f t="shared" si="26"/>
        <v>0</v>
      </c>
      <c r="AH214" s="13"/>
      <c r="AI214" s="14"/>
      <c r="AJ214" s="14"/>
      <c r="AK214" s="14"/>
      <c r="AL214" s="14"/>
      <c r="AM214" s="14"/>
      <c r="AN214" s="14"/>
      <c r="AO214" s="14"/>
      <c r="AP214" s="115">
        <f t="shared" si="27"/>
        <v>0</v>
      </c>
      <c r="AQ214" s="13"/>
    </row>
    <row r="215" spans="1:43" s="2" customFormat="1" ht="30" x14ac:dyDescent="0.25">
      <c r="A215" s="257"/>
      <c r="B215" s="122" t="s">
        <v>326</v>
      </c>
      <c r="C215" s="122" t="s">
        <v>244</v>
      </c>
      <c r="D215" s="124">
        <v>206</v>
      </c>
      <c r="E215" s="34" t="s">
        <v>327</v>
      </c>
      <c r="F215" s="14"/>
      <c r="G215" s="14" t="s">
        <v>240</v>
      </c>
      <c r="H215" s="20"/>
      <c r="I215" s="20"/>
      <c r="J215" s="106">
        <f t="shared" si="29"/>
        <v>0</v>
      </c>
      <c r="K215" s="14" t="s">
        <v>240</v>
      </c>
      <c r="L215" s="20"/>
      <c r="M215" s="14" t="s">
        <v>240</v>
      </c>
      <c r="N215" s="20"/>
      <c r="O215" s="20"/>
      <c r="P215" s="106">
        <f t="shared" si="30"/>
        <v>0</v>
      </c>
      <c r="Q215" s="14" t="s">
        <v>240</v>
      </c>
      <c r="R215" s="20"/>
      <c r="S215" s="14" t="s">
        <v>240</v>
      </c>
      <c r="T215" s="20"/>
      <c r="U215" s="14" t="s">
        <v>240</v>
      </c>
      <c r="V215" s="20"/>
      <c r="W215" s="14" t="s">
        <v>240</v>
      </c>
      <c r="X215" s="173">
        <f>'Annexure - Innovations'!E39</f>
        <v>1.06</v>
      </c>
      <c r="Y215" s="182" t="s">
        <v>240</v>
      </c>
      <c r="Z215" s="14"/>
      <c r="AA215" s="14"/>
      <c r="AB215" s="14"/>
      <c r="AC215" s="14"/>
      <c r="AD215" s="14"/>
      <c r="AE215" s="14"/>
      <c r="AF215" s="14"/>
      <c r="AG215" s="115">
        <f>'Annexure - Innovations'!G39</f>
        <v>0</v>
      </c>
      <c r="AH215" s="13"/>
      <c r="AI215" s="14"/>
      <c r="AJ215" s="14"/>
      <c r="AK215" s="14"/>
      <c r="AL215" s="14"/>
      <c r="AM215" s="14"/>
      <c r="AN215" s="14"/>
      <c r="AO215" s="14"/>
      <c r="AP215" s="115">
        <f>'Annexure - Innovations'!I39</f>
        <v>0</v>
      </c>
      <c r="AQ215" s="13"/>
    </row>
    <row r="216" spans="1:43" s="4" customFormat="1" x14ac:dyDescent="0.25">
      <c r="A216" s="258"/>
      <c r="B216" s="253" t="s">
        <v>328</v>
      </c>
      <c r="C216" s="253"/>
      <c r="D216" s="253"/>
      <c r="E216" s="31"/>
      <c r="F216" s="27">
        <f>SUM(F159:F215)</f>
        <v>0</v>
      </c>
      <c r="G216" s="27"/>
      <c r="H216" s="27">
        <f t="shared" ref="H216:J216" si="32">SUM(H159:H215)</f>
        <v>33</v>
      </c>
      <c r="I216" s="27">
        <f t="shared" si="32"/>
        <v>0</v>
      </c>
      <c r="J216" s="27">
        <f t="shared" si="32"/>
        <v>33</v>
      </c>
      <c r="K216" s="27"/>
      <c r="L216" s="27">
        <f>SUM(L159:L215)</f>
        <v>246.34</v>
      </c>
      <c r="M216" s="27"/>
      <c r="N216" s="27">
        <f t="shared" ref="N216:P216" si="33">SUM(N159:N215)</f>
        <v>0</v>
      </c>
      <c r="O216" s="27">
        <f t="shared" si="33"/>
        <v>458.82400000000001</v>
      </c>
      <c r="P216" s="27">
        <f t="shared" si="33"/>
        <v>458.82400000000001</v>
      </c>
      <c r="Q216" s="27"/>
      <c r="R216" s="27">
        <f>SUM(R159:R215)</f>
        <v>654.03</v>
      </c>
      <c r="S216" s="27"/>
      <c r="T216" s="27">
        <f>SUM(T159:T215)</f>
        <v>2854.82</v>
      </c>
      <c r="U216" s="27"/>
      <c r="V216" s="27">
        <f>SUM(V159:V215)</f>
        <v>3.4</v>
      </c>
      <c r="W216" s="27"/>
      <c r="X216" s="184">
        <f>SUM(X159:X215)</f>
        <v>16693.131920000003</v>
      </c>
      <c r="Y216" s="174" t="str">
        <f t="shared" si="28"/>
        <v xml:space="preserve">      </v>
      </c>
      <c r="Z216" s="27">
        <f t="shared" ref="Z216:AF216" si="34">SUM(Z159:Z215)</f>
        <v>0</v>
      </c>
      <c r="AA216" s="27">
        <f t="shared" si="34"/>
        <v>0</v>
      </c>
      <c r="AB216" s="27">
        <f t="shared" si="34"/>
        <v>0</v>
      </c>
      <c r="AC216" s="27">
        <f t="shared" si="34"/>
        <v>0</v>
      </c>
      <c r="AD216" s="27">
        <f t="shared" si="34"/>
        <v>0</v>
      </c>
      <c r="AE216" s="27">
        <f t="shared" si="34"/>
        <v>0</v>
      </c>
      <c r="AF216" s="27">
        <f t="shared" si="34"/>
        <v>0</v>
      </c>
      <c r="AG216" s="38">
        <f>SUM(AG159:AG215)</f>
        <v>0</v>
      </c>
      <c r="AH216" s="26"/>
      <c r="AI216" s="27">
        <f t="shared" ref="AI216:AO216" si="35">SUM(AI159:AI215)</f>
        <v>0</v>
      </c>
      <c r="AJ216" s="27">
        <f t="shared" si="35"/>
        <v>0</v>
      </c>
      <c r="AK216" s="27">
        <f t="shared" si="35"/>
        <v>0</v>
      </c>
      <c r="AL216" s="27">
        <f t="shared" si="35"/>
        <v>0</v>
      </c>
      <c r="AM216" s="27">
        <f t="shared" si="35"/>
        <v>0</v>
      </c>
      <c r="AN216" s="27">
        <f t="shared" si="35"/>
        <v>0</v>
      </c>
      <c r="AO216" s="27">
        <f t="shared" si="35"/>
        <v>0</v>
      </c>
      <c r="AP216" s="38">
        <f>SUM(AP159:AP215)</f>
        <v>0</v>
      </c>
      <c r="AQ216" s="26"/>
    </row>
    <row r="217" spans="1:43" s="5" customFormat="1" x14ac:dyDescent="0.25">
      <c r="A217" s="255" t="s">
        <v>329</v>
      </c>
      <c r="B217" s="255"/>
      <c r="C217" s="255"/>
      <c r="D217" s="255"/>
      <c r="E217" s="36"/>
      <c r="F217" s="18">
        <f>F68+F93+F134+F158+F216</f>
        <v>384.03999999999996</v>
      </c>
      <c r="G217" s="18"/>
      <c r="H217" s="18">
        <f t="shared" ref="H217:J217" si="36">H68+H93+H134+H158+H216</f>
        <v>54.5</v>
      </c>
      <c r="I217" s="18">
        <f t="shared" si="36"/>
        <v>150.62</v>
      </c>
      <c r="J217" s="18">
        <f t="shared" si="36"/>
        <v>205.12</v>
      </c>
      <c r="K217" s="18"/>
      <c r="L217" s="18">
        <f>L68+L93+L134+L158+L216</f>
        <v>663.27499999999998</v>
      </c>
      <c r="M217" s="18"/>
      <c r="N217" s="18">
        <f t="shared" ref="N217:P217" si="37">N68+N93+N134+N158+N216</f>
        <v>203.64000000000001</v>
      </c>
      <c r="O217" s="18">
        <f t="shared" si="37"/>
        <v>1388.6619999999998</v>
      </c>
      <c r="P217" s="18">
        <f t="shared" si="37"/>
        <v>1592.0819999999999</v>
      </c>
      <c r="Q217" s="18"/>
      <c r="R217" s="18">
        <f>R68+R93+R134+R158+R216</f>
        <v>938.26</v>
      </c>
      <c r="S217" s="18"/>
      <c r="T217" s="18">
        <f>T68+T93+T134+T158+T216</f>
        <v>4149.5950000000003</v>
      </c>
      <c r="U217" s="18"/>
      <c r="V217" s="18">
        <f>V68+V93+V134+V158+V216</f>
        <v>53.6</v>
      </c>
      <c r="W217" s="18"/>
      <c r="X217" s="185">
        <f>SUM(X68+X93+X134+X158+X216)</f>
        <v>21120.589920000006</v>
      </c>
      <c r="Y217" s="174" t="str">
        <f t="shared" si="28"/>
        <v xml:space="preserve">      </v>
      </c>
      <c r="Z217" s="18">
        <f t="shared" ref="Z217:AF217" si="38">Z68+Z93+Z134+Z158+Z216</f>
        <v>0</v>
      </c>
      <c r="AA217" s="18">
        <f t="shared" si="38"/>
        <v>0</v>
      </c>
      <c r="AB217" s="18">
        <f t="shared" si="38"/>
        <v>0</v>
      </c>
      <c r="AC217" s="18">
        <f t="shared" si="38"/>
        <v>0</v>
      </c>
      <c r="AD217" s="18">
        <f t="shared" si="38"/>
        <v>0</v>
      </c>
      <c r="AE217" s="18">
        <f t="shared" si="38"/>
        <v>0</v>
      </c>
      <c r="AF217" s="18">
        <f t="shared" si="38"/>
        <v>0</v>
      </c>
      <c r="AG217" s="39">
        <f>SUM(AG68+AG93+AG134+AG158+AG216)</f>
        <v>0</v>
      </c>
      <c r="AH217" s="123"/>
      <c r="AI217" s="18">
        <f t="shared" ref="AI217" si="39">AI68+AI93+AI134+AI158+AI216</f>
        <v>0</v>
      </c>
      <c r="AJ217" s="18">
        <f t="shared" ref="AJ217" si="40">AJ68+AJ93+AJ134+AJ158+AJ216</f>
        <v>0</v>
      </c>
      <c r="AK217" s="18">
        <f t="shared" ref="AK217" si="41">AK68+AK93+AK134+AK158+AK216</f>
        <v>0</v>
      </c>
      <c r="AL217" s="18">
        <f t="shared" ref="AL217" si="42">AL68+AL93+AL134+AL158+AL216</f>
        <v>0</v>
      </c>
      <c r="AM217" s="18">
        <f t="shared" ref="AM217" si="43">AM68+AM93+AM134+AM158+AM216</f>
        <v>0</v>
      </c>
      <c r="AN217" s="18">
        <f t="shared" ref="AN217" si="44">AN68+AN93+AN134+AN158+AN216</f>
        <v>0</v>
      </c>
      <c r="AO217" s="18">
        <f t="shared" ref="AO217" si="45">AO68+AO93+AO134+AO158+AO216</f>
        <v>0</v>
      </c>
      <c r="AP217" s="39">
        <f>SUM(AP68+AP93+AP134+AP158+AP216)</f>
        <v>0</v>
      </c>
      <c r="AQ217" s="123"/>
    </row>
    <row r="219" spans="1:43" x14ac:dyDescent="0.25">
      <c r="D219" s="1"/>
      <c r="F219" s="62"/>
    </row>
    <row r="221" spans="1:43" x14ac:dyDescent="0.25">
      <c r="F221" s="63"/>
      <c r="G221" s="2"/>
      <c r="I221" s="63"/>
      <c r="J221" s="63"/>
      <c r="K221" s="2"/>
      <c r="M221" s="2"/>
      <c r="N221" s="63"/>
      <c r="Q221" s="2"/>
      <c r="R221" s="63"/>
      <c r="T221" s="63"/>
      <c r="U221" s="2"/>
      <c r="W221" s="2"/>
      <c r="X221" s="188"/>
      <c r="AA221" s="63"/>
      <c r="AB221" s="63"/>
      <c r="AD221" s="63"/>
      <c r="AE221" s="63"/>
      <c r="AG221" s="2"/>
      <c r="AH221" s="2"/>
      <c r="AI221" s="1"/>
      <c r="AJ221" s="2"/>
      <c r="AK221" s="2"/>
      <c r="AL221" s="1"/>
      <c r="AM221" s="2"/>
      <c r="AN221" s="2"/>
      <c r="AO221" s="1"/>
    </row>
  </sheetData>
  <autoFilter ref="A5:AQ217" xr:uid="{00000000-0009-0000-0000-000000000000}"/>
  <mergeCells count="121">
    <mergeCell ref="A1:X1"/>
    <mergeCell ref="H3:K3"/>
    <mergeCell ref="L3:M4"/>
    <mergeCell ref="V3:W4"/>
    <mergeCell ref="T3:U4"/>
    <mergeCell ref="R3:S4"/>
    <mergeCell ref="F3:G4"/>
    <mergeCell ref="E3:E5"/>
    <mergeCell ref="D3:D5"/>
    <mergeCell ref="C3:C5"/>
    <mergeCell ref="B3:B5"/>
    <mergeCell ref="A3:A5"/>
    <mergeCell ref="N3:Q3"/>
    <mergeCell ref="F2:AQ2"/>
    <mergeCell ref="AQ3:AQ5"/>
    <mergeCell ref="AK4:AK5"/>
    <mergeCell ref="AL4:AL5"/>
    <mergeCell ref="AM4:AM5"/>
    <mergeCell ref="AN4:AN5"/>
    <mergeCell ref="AO4:AO5"/>
    <mergeCell ref="AJ4:AJ5"/>
    <mergeCell ref="Z3:AG3"/>
    <mergeCell ref="Z4:Z5"/>
    <mergeCell ref="AA4:AA5"/>
    <mergeCell ref="B204:B206"/>
    <mergeCell ref="C204:C206"/>
    <mergeCell ref="A217:D217"/>
    <mergeCell ref="C135:C137"/>
    <mergeCell ref="B135:B137"/>
    <mergeCell ref="B194:B199"/>
    <mergeCell ref="C194:C199"/>
    <mergeCell ref="B200:B201"/>
    <mergeCell ref="C200:C201"/>
    <mergeCell ref="B202:B203"/>
    <mergeCell ref="C202:C203"/>
    <mergeCell ref="B180:B183"/>
    <mergeCell ref="C180:C183"/>
    <mergeCell ref="B184:B186"/>
    <mergeCell ref="C184:C186"/>
    <mergeCell ref="B187:B192"/>
    <mergeCell ref="C187:C192"/>
    <mergeCell ref="B158:D158"/>
    <mergeCell ref="B159:B162"/>
    <mergeCell ref="C159:C162"/>
    <mergeCell ref="B216:D216"/>
    <mergeCell ref="A159:A216"/>
    <mergeCell ref="B163:B167"/>
    <mergeCell ref="C163:C167"/>
    <mergeCell ref="B168:B172"/>
    <mergeCell ref="C168:C172"/>
    <mergeCell ref="B173:B179"/>
    <mergeCell ref="C173:C179"/>
    <mergeCell ref="B145:B146"/>
    <mergeCell ref="C145:C146"/>
    <mergeCell ref="B147:B149"/>
    <mergeCell ref="C147:C149"/>
    <mergeCell ref="B150:B153"/>
    <mergeCell ref="C150:C153"/>
    <mergeCell ref="A135:A158"/>
    <mergeCell ref="B138:B144"/>
    <mergeCell ref="C138:C144"/>
    <mergeCell ref="B114:B118"/>
    <mergeCell ref="C114:C118"/>
    <mergeCell ref="B119:B120"/>
    <mergeCell ref="C119:C120"/>
    <mergeCell ref="B122:B125"/>
    <mergeCell ref="C122:C125"/>
    <mergeCell ref="A94:A134"/>
    <mergeCell ref="B94:B103"/>
    <mergeCell ref="C94:C103"/>
    <mergeCell ref="B104:B105"/>
    <mergeCell ref="C104:C105"/>
    <mergeCell ref="B106:B110"/>
    <mergeCell ref="C106:C110"/>
    <mergeCell ref="B111:B113"/>
    <mergeCell ref="C111:C113"/>
    <mergeCell ref="B128:B130"/>
    <mergeCell ref="C128:C130"/>
    <mergeCell ref="B131:B132"/>
    <mergeCell ref="C131:C132"/>
    <mergeCell ref="B134:D134"/>
    <mergeCell ref="A69:A93"/>
    <mergeCell ref="B70:B74"/>
    <mergeCell ref="C70:C74"/>
    <mergeCell ref="B75:B78"/>
    <mergeCell ref="C75:C78"/>
    <mergeCell ref="B79:B85"/>
    <mergeCell ref="C79:C85"/>
    <mergeCell ref="B86:B89"/>
    <mergeCell ref="C86:C89"/>
    <mergeCell ref="B93:D93"/>
    <mergeCell ref="B57:B66"/>
    <mergeCell ref="C57:C66"/>
    <mergeCell ref="A6:A68"/>
    <mergeCell ref="B6:B23"/>
    <mergeCell ref="C6:C23"/>
    <mergeCell ref="B24:B25"/>
    <mergeCell ref="C24:C25"/>
    <mergeCell ref="B26:B36"/>
    <mergeCell ref="C26:C36"/>
    <mergeCell ref="B37:B39"/>
    <mergeCell ref="C37:C39"/>
    <mergeCell ref="B68:D68"/>
    <mergeCell ref="B40:B46"/>
    <mergeCell ref="C40:C46"/>
    <mergeCell ref="B47:B56"/>
    <mergeCell ref="C47:C56"/>
    <mergeCell ref="J4:J5"/>
    <mergeCell ref="AB4:AB5"/>
    <mergeCell ref="AC4:AC5"/>
    <mergeCell ref="AD4:AD5"/>
    <mergeCell ref="AE4:AE5"/>
    <mergeCell ref="AF4:AF5"/>
    <mergeCell ref="AH3:AH5"/>
    <mergeCell ref="AI3:AP3"/>
    <mergeCell ref="K4:K5"/>
    <mergeCell ref="Q4:Q5"/>
    <mergeCell ref="AP4:AP5"/>
    <mergeCell ref="AG4:AG5"/>
    <mergeCell ref="AI4:AI5"/>
    <mergeCell ref="P4:P5"/>
  </mergeCells>
  <phoneticPr fontId="1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79998168889431442"/>
    <pageSetUpPr fitToPage="1"/>
  </sheetPr>
  <dimension ref="A1:R132"/>
  <sheetViews>
    <sheetView tabSelected="1" view="pageBreakPreview" topLeftCell="C1" zoomScaleNormal="100" zoomScaleSheetLayoutView="100" workbookViewId="0">
      <pane ySplit="3" topLeftCell="A10" activePane="bottomLeft" state="frozen"/>
      <selection pane="bottomLeft" activeCell="F21" sqref="F21"/>
    </sheetView>
  </sheetViews>
  <sheetFormatPr defaultColWidth="8.85546875" defaultRowHeight="15" x14ac:dyDescent="0.25"/>
  <cols>
    <col min="1" max="1" width="8.85546875" style="46"/>
    <col min="2" max="2" width="24" style="46" customWidth="1"/>
    <col min="3" max="3" width="12.42578125" style="86" customWidth="1"/>
    <col min="4" max="4" width="59.140625" style="46" customWidth="1"/>
    <col min="5" max="5" width="20.42578125" style="46" customWidth="1"/>
    <col min="6" max="6" width="14.28515625" style="46" customWidth="1"/>
    <col min="7" max="8" width="10.42578125" style="46" customWidth="1"/>
    <col min="9" max="9" width="20" style="46" customWidth="1"/>
    <col min="10" max="10" width="23.28515625" style="46" customWidth="1"/>
    <col min="11" max="12" width="18.7109375" style="46" customWidth="1"/>
    <col min="13" max="13" width="24.28515625" style="72" customWidth="1"/>
    <col min="14" max="14" width="73.28515625" style="46" customWidth="1"/>
    <col min="15" max="15" width="21" style="46" customWidth="1"/>
    <col min="16" max="16" width="69.42578125" style="46" customWidth="1"/>
    <col min="17" max="17" width="23.42578125" style="46" customWidth="1"/>
    <col min="18" max="18" width="51.42578125" style="46" customWidth="1"/>
    <col min="19" max="16384" width="8.85546875" style="46"/>
  </cols>
  <sheetData>
    <row r="1" spans="1:18" ht="15.75" x14ac:dyDescent="0.25">
      <c r="A1" s="227" t="s">
        <v>330</v>
      </c>
      <c r="B1" s="228"/>
      <c r="C1" s="228"/>
      <c r="D1" s="228"/>
      <c r="E1" s="228"/>
      <c r="F1" s="228"/>
      <c r="G1" s="228"/>
      <c r="H1" s="228"/>
      <c r="I1" s="228"/>
      <c r="J1" s="228"/>
      <c r="K1" s="228"/>
      <c r="L1" s="228"/>
      <c r="M1" s="228"/>
      <c r="N1" s="228"/>
      <c r="O1" s="228"/>
      <c r="P1" s="228"/>
      <c r="Q1" s="228"/>
      <c r="R1" s="228"/>
    </row>
    <row r="2" spans="1:18" x14ac:dyDescent="0.25">
      <c r="A2" s="229" t="s">
        <v>331</v>
      </c>
      <c r="B2" s="229"/>
      <c r="C2" s="229"/>
      <c r="D2" s="229"/>
      <c r="E2" s="64"/>
      <c r="F2" s="64"/>
      <c r="G2" s="64"/>
      <c r="H2" s="64"/>
      <c r="I2" s="64"/>
      <c r="J2" s="64"/>
      <c r="K2" s="64"/>
      <c r="L2" s="64"/>
      <c r="M2" s="65"/>
      <c r="N2" s="64"/>
      <c r="O2" s="64"/>
      <c r="P2" s="64"/>
      <c r="R2" s="78" t="s">
        <v>1</v>
      </c>
    </row>
    <row r="3" spans="1:18" s="6" customFormat="1" ht="61.35" customHeight="1" x14ac:dyDescent="0.25">
      <c r="A3" s="24" t="s">
        <v>332</v>
      </c>
      <c r="B3" s="24" t="s">
        <v>333</v>
      </c>
      <c r="C3" s="24" t="s">
        <v>334</v>
      </c>
      <c r="D3" s="24" t="s">
        <v>335</v>
      </c>
      <c r="E3" s="24" t="s">
        <v>336</v>
      </c>
      <c r="F3" s="24" t="s">
        <v>337</v>
      </c>
      <c r="G3" s="24" t="s">
        <v>338</v>
      </c>
      <c r="H3" s="24" t="s">
        <v>339</v>
      </c>
      <c r="I3" s="35" t="s">
        <v>340</v>
      </c>
      <c r="J3" s="119" t="s">
        <v>341</v>
      </c>
      <c r="K3" s="119" t="s">
        <v>342</v>
      </c>
      <c r="L3" s="119" t="s">
        <v>343</v>
      </c>
      <c r="M3" s="40" t="s">
        <v>28</v>
      </c>
      <c r="N3" s="126" t="s">
        <v>23</v>
      </c>
      <c r="O3" s="121" t="s">
        <v>344</v>
      </c>
      <c r="P3" s="127" t="s">
        <v>345</v>
      </c>
      <c r="Q3" s="128" t="s">
        <v>346</v>
      </c>
      <c r="R3" s="120" t="s">
        <v>345</v>
      </c>
    </row>
    <row r="4" spans="1:18" s="54" customFormat="1" x14ac:dyDescent="0.25">
      <c r="A4" s="230" t="s">
        <v>347</v>
      </c>
      <c r="B4" s="231"/>
      <c r="C4" s="231"/>
      <c r="D4" s="231"/>
      <c r="E4" s="231"/>
      <c r="F4" s="231"/>
      <c r="G4" s="231"/>
      <c r="H4" s="231"/>
      <c r="I4" s="231"/>
      <c r="J4" s="231"/>
      <c r="K4" s="231"/>
      <c r="L4" s="231"/>
      <c r="M4" s="231"/>
      <c r="N4" s="231"/>
      <c r="O4" s="231"/>
      <c r="P4" s="231"/>
      <c r="Q4" s="231"/>
      <c r="R4" s="232"/>
    </row>
    <row r="5" spans="1:18" s="149" customFormat="1" ht="45" x14ac:dyDescent="0.25">
      <c r="A5" s="147">
        <v>1</v>
      </c>
      <c r="B5" s="220" t="s">
        <v>1103</v>
      </c>
      <c r="C5" s="147"/>
      <c r="D5" s="220" t="s">
        <v>1104</v>
      </c>
      <c r="E5" s="148" t="s">
        <v>1105</v>
      </c>
      <c r="F5" s="148" t="s">
        <v>637</v>
      </c>
      <c r="G5" s="148">
        <v>17</v>
      </c>
      <c r="H5" s="148">
        <v>30</v>
      </c>
      <c r="I5" s="148" t="s">
        <v>833</v>
      </c>
      <c r="J5" s="148" t="s">
        <v>1106</v>
      </c>
      <c r="K5" s="148" t="s">
        <v>1107</v>
      </c>
      <c r="L5" s="148" t="s">
        <v>1108</v>
      </c>
      <c r="M5" s="162">
        <v>204.89</v>
      </c>
      <c r="N5" s="148" t="s">
        <v>1113</v>
      </c>
      <c r="O5" s="148"/>
      <c r="P5" s="148"/>
      <c r="Q5" s="148"/>
      <c r="R5" s="148"/>
    </row>
    <row r="6" spans="1:18" s="149" customFormat="1" ht="15.75" x14ac:dyDescent="0.25">
      <c r="A6" s="147">
        <v>2</v>
      </c>
      <c r="B6" s="220" t="s">
        <v>1103</v>
      </c>
      <c r="C6" s="147"/>
      <c r="D6" s="220" t="s">
        <v>1109</v>
      </c>
      <c r="E6" s="148" t="s">
        <v>1110</v>
      </c>
      <c r="F6" s="148"/>
      <c r="G6" s="148">
        <v>1</v>
      </c>
      <c r="H6" s="148">
        <v>25</v>
      </c>
      <c r="I6" s="148" t="s">
        <v>1111</v>
      </c>
      <c r="J6" s="148"/>
      <c r="K6" s="148" t="s">
        <v>640</v>
      </c>
      <c r="L6" s="148" t="s">
        <v>1112</v>
      </c>
      <c r="M6" s="162">
        <v>5</v>
      </c>
      <c r="N6" s="148"/>
      <c r="O6" s="148"/>
      <c r="P6" s="148"/>
      <c r="Q6" s="148"/>
      <c r="R6" s="148"/>
    </row>
    <row r="7" spans="1:18" s="149" customFormat="1" x14ac:dyDescent="0.25">
      <c r="A7" s="147"/>
      <c r="B7" s="148"/>
      <c r="C7" s="147"/>
      <c r="D7" s="148"/>
      <c r="E7" s="148"/>
      <c r="F7" s="148"/>
      <c r="G7" s="148"/>
      <c r="H7" s="148"/>
      <c r="I7" s="148"/>
      <c r="J7" s="148"/>
      <c r="K7" s="148"/>
      <c r="L7" s="148"/>
      <c r="M7" s="162"/>
      <c r="N7" s="148"/>
      <c r="O7" s="148"/>
      <c r="P7" s="148"/>
      <c r="Q7" s="148"/>
      <c r="R7" s="148"/>
    </row>
    <row r="8" spans="1:18" s="149" customFormat="1" x14ac:dyDescent="0.25">
      <c r="A8" s="147"/>
      <c r="B8" s="148"/>
      <c r="C8" s="147"/>
      <c r="D8" s="148"/>
      <c r="E8" s="148"/>
      <c r="F8" s="148"/>
      <c r="G8" s="148"/>
      <c r="H8" s="148"/>
      <c r="I8" s="196"/>
      <c r="J8" s="148"/>
      <c r="K8" s="148"/>
      <c r="L8" s="148"/>
      <c r="M8" s="162"/>
      <c r="N8" s="197"/>
      <c r="O8" s="148"/>
      <c r="P8" s="148"/>
      <c r="Q8" s="148"/>
      <c r="R8" s="148"/>
    </row>
    <row r="9" spans="1:18" s="149" customFormat="1" x14ac:dyDescent="0.25">
      <c r="A9" s="147"/>
      <c r="B9" s="148"/>
      <c r="C9" s="147"/>
      <c r="D9" s="148"/>
      <c r="E9" s="148"/>
      <c r="F9" s="148"/>
      <c r="G9" s="148"/>
      <c r="H9" s="148"/>
      <c r="I9" s="196"/>
      <c r="J9" s="148"/>
      <c r="K9" s="148"/>
      <c r="L9" s="148"/>
      <c r="M9" s="162"/>
      <c r="N9" s="197"/>
      <c r="O9" s="148"/>
      <c r="P9" s="148"/>
      <c r="Q9" s="148"/>
      <c r="R9" s="148"/>
    </row>
    <row r="10" spans="1:18" s="289" customFormat="1" x14ac:dyDescent="0.25">
      <c r="A10" s="191"/>
      <c r="B10" s="284"/>
      <c r="C10" s="191"/>
      <c r="D10" s="191"/>
      <c r="E10" s="191"/>
      <c r="F10" s="191"/>
      <c r="G10" s="191"/>
      <c r="H10" s="191"/>
      <c r="I10" s="285"/>
      <c r="J10" s="286"/>
      <c r="K10" s="286"/>
      <c r="L10" s="286"/>
      <c r="M10" s="287"/>
      <c r="N10" s="288"/>
      <c r="O10" s="191"/>
      <c r="P10" s="286"/>
      <c r="Q10" s="191"/>
      <c r="R10" s="286"/>
    </row>
    <row r="11" spans="1:18" s="289" customFormat="1" x14ac:dyDescent="0.25">
      <c r="A11" s="191"/>
      <c r="B11" s="284"/>
      <c r="C11" s="191"/>
      <c r="D11" s="191"/>
      <c r="E11" s="191"/>
      <c r="F11" s="191"/>
      <c r="G11" s="191"/>
      <c r="H11" s="191"/>
      <c r="I11" s="285"/>
      <c r="J11" s="286"/>
      <c r="K11" s="286"/>
      <c r="L11" s="286"/>
      <c r="M11" s="287"/>
      <c r="N11" s="288"/>
      <c r="O11" s="191"/>
      <c r="P11" s="286"/>
      <c r="Q11" s="191"/>
      <c r="R11" s="286"/>
    </row>
    <row r="12" spans="1:18" s="289" customFormat="1" x14ac:dyDescent="0.25">
      <c r="A12" s="191"/>
      <c r="B12" s="284"/>
      <c r="C12" s="191"/>
      <c r="D12" s="191"/>
      <c r="E12" s="191"/>
      <c r="F12" s="191"/>
      <c r="G12" s="191"/>
      <c r="H12" s="191"/>
      <c r="I12" s="285"/>
      <c r="J12" s="286"/>
      <c r="K12" s="286"/>
      <c r="L12" s="286"/>
      <c r="M12" s="287"/>
      <c r="N12" s="288"/>
      <c r="O12" s="191"/>
      <c r="P12" s="286"/>
      <c r="Q12" s="191"/>
      <c r="R12" s="286"/>
    </row>
    <row r="13" spans="1:18" s="289" customFormat="1" x14ac:dyDescent="0.25">
      <c r="A13" s="191"/>
      <c r="B13" s="191"/>
      <c r="C13" s="191"/>
      <c r="D13" s="191"/>
      <c r="E13" s="191"/>
      <c r="F13" s="191"/>
      <c r="G13" s="191"/>
      <c r="H13" s="191"/>
      <c r="I13" s="285"/>
      <c r="J13" s="286"/>
      <c r="K13" s="286"/>
      <c r="L13" s="286"/>
      <c r="M13" s="287"/>
      <c r="N13" s="288"/>
      <c r="O13" s="191"/>
      <c r="P13" s="286"/>
      <c r="Q13" s="191"/>
      <c r="R13" s="286"/>
    </row>
    <row r="14" spans="1:18" s="289" customFormat="1" x14ac:dyDescent="0.25">
      <c r="A14" s="290" t="s">
        <v>348</v>
      </c>
      <c r="B14" s="291"/>
      <c r="C14" s="291"/>
      <c r="D14" s="291"/>
      <c r="E14" s="291"/>
      <c r="F14" s="291"/>
      <c r="G14" s="291"/>
      <c r="H14" s="291"/>
      <c r="I14" s="291"/>
      <c r="J14" s="291"/>
      <c r="K14" s="291"/>
      <c r="L14" s="291"/>
      <c r="M14" s="291"/>
      <c r="N14" s="291"/>
      <c r="O14" s="291"/>
      <c r="P14" s="291"/>
      <c r="Q14" s="291"/>
      <c r="R14" s="292"/>
    </row>
    <row r="15" spans="1:18" s="149" customFormat="1" x14ac:dyDescent="0.25">
      <c r="A15" s="236" t="s">
        <v>349</v>
      </c>
      <c r="B15" s="237"/>
      <c r="C15" s="237"/>
      <c r="D15" s="237"/>
      <c r="E15" s="237"/>
      <c r="F15" s="237"/>
      <c r="G15" s="237"/>
      <c r="H15" s="237"/>
      <c r="I15" s="237"/>
      <c r="J15" s="237"/>
      <c r="K15" s="237"/>
      <c r="L15" s="237"/>
      <c r="M15" s="237"/>
      <c r="N15" s="237"/>
      <c r="O15" s="237"/>
      <c r="P15" s="237"/>
      <c r="Q15" s="237"/>
      <c r="R15" s="238"/>
    </row>
    <row r="16" spans="1:18" s="149" customFormat="1" x14ac:dyDescent="0.25">
      <c r="A16" s="147">
        <v>1</v>
      </c>
      <c r="B16" s="148" t="s">
        <v>32</v>
      </c>
      <c r="C16" s="147">
        <v>10</v>
      </c>
      <c r="D16" s="148" t="s">
        <v>393</v>
      </c>
      <c r="E16" s="148" t="s">
        <v>636</v>
      </c>
      <c r="F16" s="148" t="s">
        <v>637</v>
      </c>
      <c r="G16" s="148">
        <v>2</v>
      </c>
      <c r="H16" s="148">
        <v>6</v>
      </c>
      <c r="I16" s="148" t="s">
        <v>638</v>
      </c>
      <c r="J16" s="148" t="s">
        <v>639</v>
      </c>
      <c r="K16" s="148" t="s">
        <v>640</v>
      </c>
      <c r="L16" s="148" t="s">
        <v>641</v>
      </c>
      <c r="M16" s="162">
        <v>6.44</v>
      </c>
      <c r="N16" s="148" t="s">
        <v>940</v>
      </c>
      <c r="O16" s="148"/>
      <c r="P16" s="148"/>
      <c r="Q16" s="148"/>
      <c r="R16" s="148"/>
    </row>
    <row r="17" spans="1:18" s="149" customFormat="1" ht="30" x14ac:dyDescent="0.25">
      <c r="A17" s="147">
        <v>2</v>
      </c>
      <c r="B17" s="148" t="s">
        <v>32</v>
      </c>
      <c r="C17" s="147">
        <v>12</v>
      </c>
      <c r="D17" s="148" t="s">
        <v>642</v>
      </c>
      <c r="E17" s="148" t="s">
        <v>643</v>
      </c>
      <c r="F17" s="148" t="s">
        <v>637</v>
      </c>
      <c r="G17" s="148">
        <v>1</v>
      </c>
      <c r="H17" s="148">
        <v>6</v>
      </c>
      <c r="I17" s="148" t="s">
        <v>638</v>
      </c>
      <c r="J17" s="148" t="s">
        <v>644</v>
      </c>
      <c r="K17" s="148" t="s">
        <v>640</v>
      </c>
      <c r="L17" s="148" t="s">
        <v>641</v>
      </c>
      <c r="M17" s="162">
        <v>3.12</v>
      </c>
      <c r="N17" s="148" t="s">
        <v>946</v>
      </c>
      <c r="O17" s="148"/>
      <c r="P17" s="148"/>
      <c r="Q17" s="148"/>
      <c r="R17" s="148"/>
    </row>
    <row r="18" spans="1:18" s="149" customFormat="1" ht="30" x14ac:dyDescent="0.25">
      <c r="A18" s="147">
        <v>3</v>
      </c>
      <c r="B18" s="148" t="s">
        <v>32</v>
      </c>
      <c r="C18" s="147">
        <v>12</v>
      </c>
      <c r="D18" s="148" t="s">
        <v>645</v>
      </c>
      <c r="E18" s="148" t="s">
        <v>646</v>
      </c>
      <c r="F18" s="148" t="s">
        <v>637</v>
      </c>
      <c r="G18" s="148">
        <v>1</v>
      </c>
      <c r="H18" s="148">
        <v>6</v>
      </c>
      <c r="I18" s="148" t="s">
        <v>638</v>
      </c>
      <c r="J18" s="148" t="s">
        <v>644</v>
      </c>
      <c r="K18" s="148" t="s">
        <v>640</v>
      </c>
      <c r="L18" s="148" t="s">
        <v>641</v>
      </c>
      <c r="M18" s="162">
        <v>3.12</v>
      </c>
      <c r="N18" s="148" t="s">
        <v>947</v>
      </c>
      <c r="O18" s="148"/>
      <c r="P18" s="148"/>
      <c r="Q18" s="148"/>
      <c r="R18" s="148"/>
    </row>
    <row r="19" spans="1:18" s="149" customFormat="1" ht="30" x14ac:dyDescent="0.25">
      <c r="A19" s="147">
        <v>4</v>
      </c>
      <c r="B19" s="148" t="s">
        <v>32</v>
      </c>
      <c r="C19" s="147">
        <v>12</v>
      </c>
      <c r="D19" s="148" t="s">
        <v>647</v>
      </c>
      <c r="E19" s="148" t="s">
        <v>636</v>
      </c>
      <c r="F19" s="148" t="s">
        <v>637</v>
      </c>
      <c r="G19" s="148">
        <v>1</v>
      </c>
      <c r="H19" s="148">
        <v>6</v>
      </c>
      <c r="I19" s="148" t="s">
        <v>648</v>
      </c>
      <c r="J19" s="148" t="s">
        <v>649</v>
      </c>
      <c r="K19" s="148" t="s">
        <v>640</v>
      </c>
      <c r="L19" s="148" t="s">
        <v>641</v>
      </c>
      <c r="M19" s="162">
        <v>2.62</v>
      </c>
      <c r="N19" s="148" t="s">
        <v>943</v>
      </c>
      <c r="O19" s="148"/>
      <c r="P19" s="148"/>
      <c r="Q19" s="148"/>
      <c r="R19" s="148"/>
    </row>
    <row r="20" spans="1:18" s="200" customFormat="1" ht="30" x14ac:dyDescent="0.25">
      <c r="A20" s="198">
        <v>5</v>
      </c>
      <c r="B20" s="158" t="s">
        <v>55</v>
      </c>
      <c r="C20" s="198">
        <v>24</v>
      </c>
      <c r="D20" s="158" t="s">
        <v>653</v>
      </c>
      <c r="E20" s="158" t="s">
        <v>654</v>
      </c>
      <c r="F20" s="158" t="s">
        <v>637</v>
      </c>
      <c r="G20" s="158">
        <v>1</v>
      </c>
      <c r="H20" s="158">
        <v>20</v>
      </c>
      <c r="I20" s="158" t="s">
        <v>648</v>
      </c>
      <c r="J20" s="158" t="s">
        <v>655</v>
      </c>
      <c r="K20" s="158" t="s">
        <v>640</v>
      </c>
      <c r="L20" s="158" t="s">
        <v>641</v>
      </c>
      <c r="M20" s="199">
        <v>2.31</v>
      </c>
      <c r="N20" s="158" t="s">
        <v>1123</v>
      </c>
      <c r="O20" s="158"/>
      <c r="P20" s="158"/>
      <c r="Q20" s="158"/>
      <c r="R20" s="158"/>
    </row>
    <row r="21" spans="1:18" s="149" customFormat="1" ht="45" x14ac:dyDescent="0.25">
      <c r="A21" s="147">
        <v>6</v>
      </c>
      <c r="B21" s="148" t="s">
        <v>55</v>
      </c>
      <c r="C21" s="147">
        <v>24</v>
      </c>
      <c r="D21" s="148" t="s">
        <v>656</v>
      </c>
      <c r="E21" s="148" t="s">
        <v>657</v>
      </c>
      <c r="F21" s="148" t="s">
        <v>637</v>
      </c>
      <c r="G21" s="148">
        <v>1</v>
      </c>
      <c r="H21" s="148">
        <v>10</v>
      </c>
      <c r="I21" s="148" t="s">
        <v>638</v>
      </c>
      <c r="J21" s="148" t="s">
        <v>658</v>
      </c>
      <c r="K21" s="148" t="s">
        <v>640</v>
      </c>
      <c r="L21" s="148" t="s">
        <v>659</v>
      </c>
      <c r="M21" s="162">
        <v>4.6500000000000004</v>
      </c>
      <c r="N21" s="148" t="s">
        <v>950</v>
      </c>
      <c r="O21" s="148"/>
      <c r="P21" s="148"/>
      <c r="Q21" s="148"/>
      <c r="R21" s="148"/>
    </row>
    <row r="22" spans="1:18" s="149" customFormat="1" ht="45" x14ac:dyDescent="0.25">
      <c r="A22" s="147">
        <v>7</v>
      </c>
      <c r="B22" s="148" t="s">
        <v>55</v>
      </c>
      <c r="C22" s="147">
        <v>24</v>
      </c>
      <c r="D22" s="148" t="s">
        <v>660</v>
      </c>
      <c r="E22" s="148" t="s">
        <v>657</v>
      </c>
      <c r="F22" s="148" t="s">
        <v>637</v>
      </c>
      <c r="G22" s="148">
        <v>1</v>
      </c>
      <c r="H22" s="148">
        <v>10</v>
      </c>
      <c r="I22" s="148" t="s">
        <v>661</v>
      </c>
      <c r="J22" s="148" t="s">
        <v>662</v>
      </c>
      <c r="K22" s="148" t="s">
        <v>640</v>
      </c>
      <c r="L22" s="148" t="s">
        <v>659</v>
      </c>
      <c r="M22" s="162">
        <v>5.7</v>
      </c>
      <c r="N22" s="148" t="s">
        <v>950</v>
      </c>
      <c r="O22" s="148"/>
      <c r="P22" s="148"/>
      <c r="Q22" s="148"/>
      <c r="R22" s="148"/>
    </row>
    <row r="23" spans="1:18" s="149" customFormat="1" ht="30" x14ac:dyDescent="0.25">
      <c r="A23" s="147">
        <v>8</v>
      </c>
      <c r="B23" s="148" t="s">
        <v>55</v>
      </c>
      <c r="C23" s="147">
        <v>24</v>
      </c>
      <c r="D23" s="148" t="s">
        <v>663</v>
      </c>
      <c r="E23" s="148" t="s">
        <v>664</v>
      </c>
      <c r="F23" s="148" t="s">
        <v>637</v>
      </c>
      <c r="G23" s="148">
        <v>1</v>
      </c>
      <c r="H23" s="148">
        <v>2</v>
      </c>
      <c r="I23" s="148" t="s">
        <v>648</v>
      </c>
      <c r="J23" s="148" t="s">
        <v>652</v>
      </c>
      <c r="K23" s="148" t="s">
        <v>640</v>
      </c>
      <c r="L23" s="148" t="s">
        <v>641</v>
      </c>
      <c r="M23" s="162">
        <v>0.6</v>
      </c>
      <c r="N23" s="148" t="s">
        <v>951</v>
      </c>
      <c r="O23" s="148"/>
      <c r="P23" s="148"/>
      <c r="Q23" s="148"/>
      <c r="R23" s="148"/>
    </row>
    <row r="24" spans="1:18" s="149" customFormat="1" ht="30" x14ac:dyDescent="0.25">
      <c r="A24" s="147">
        <v>9</v>
      </c>
      <c r="B24" s="148" t="s">
        <v>55</v>
      </c>
      <c r="C24" s="147">
        <v>24</v>
      </c>
      <c r="D24" s="148" t="s">
        <v>665</v>
      </c>
      <c r="E24" s="148" t="s">
        <v>666</v>
      </c>
      <c r="F24" s="148" t="s">
        <v>637</v>
      </c>
      <c r="G24" s="148">
        <v>1</v>
      </c>
      <c r="H24" s="148">
        <v>2</v>
      </c>
      <c r="I24" s="148" t="s">
        <v>648</v>
      </c>
      <c r="J24" s="148" t="s">
        <v>652</v>
      </c>
      <c r="K24" s="148" t="s">
        <v>640</v>
      </c>
      <c r="L24" s="148" t="s">
        <v>641</v>
      </c>
      <c r="M24" s="162">
        <v>0.55000000000000004</v>
      </c>
      <c r="N24" s="148" t="s">
        <v>952</v>
      </c>
      <c r="O24" s="148"/>
      <c r="P24" s="148"/>
      <c r="Q24" s="148"/>
      <c r="R24" s="148"/>
    </row>
    <row r="25" spans="1:18" s="149" customFormat="1" ht="30" x14ac:dyDescent="0.25">
      <c r="A25" s="147">
        <v>10</v>
      </c>
      <c r="B25" s="148" t="s">
        <v>55</v>
      </c>
      <c r="C25" s="147">
        <v>27</v>
      </c>
      <c r="D25" s="148" t="s">
        <v>669</v>
      </c>
      <c r="E25" s="148" t="s">
        <v>667</v>
      </c>
      <c r="F25" s="148" t="s">
        <v>637</v>
      </c>
      <c r="G25" s="148">
        <v>1</v>
      </c>
      <c r="H25" s="148">
        <v>2</v>
      </c>
      <c r="I25" s="148" t="s">
        <v>638</v>
      </c>
      <c r="J25" s="148" t="s">
        <v>668</v>
      </c>
      <c r="K25" s="148" t="s">
        <v>640</v>
      </c>
      <c r="L25" s="148" t="s">
        <v>641</v>
      </c>
      <c r="M25" s="162">
        <v>2.84</v>
      </c>
      <c r="N25" s="148" t="s">
        <v>953</v>
      </c>
      <c r="O25" s="148"/>
      <c r="P25" s="148"/>
      <c r="Q25" s="148"/>
      <c r="R25" s="148"/>
    </row>
    <row r="26" spans="1:18" s="149" customFormat="1" ht="30" x14ac:dyDescent="0.25">
      <c r="A26" s="147">
        <v>11</v>
      </c>
      <c r="B26" s="148" t="s">
        <v>55</v>
      </c>
      <c r="C26" s="147">
        <v>27</v>
      </c>
      <c r="D26" s="148" t="s">
        <v>670</v>
      </c>
      <c r="E26" s="148" t="s">
        <v>636</v>
      </c>
      <c r="F26" s="148" t="s">
        <v>637</v>
      </c>
      <c r="G26" s="148">
        <v>1</v>
      </c>
      <c r="H26" s="148">
        <v>20</v>
      </c>
      <c r="I26" s="148" t="s">
        <v>661</v>
      </c>
      <c r="J26" s="148" t="s">
        <v>668</v>
      </c>
      <c r="K26" s="148" t="s">
        <v>640</v>
      </c>
      <c r="L26" s="148" t="s">
        <v>641</v>
      </c>
      <c r="M26" s="162">
        <v>5.75</v>
      </c>
      <c r="N26" s="148" t="s">
        <v>954</v>
      </c>
      <c r="O26" s="148"/>
      <c r="P26" s="148"/>
      <c r="Q26" s="148"/>
      <c r="R26" s="148"/>
    </row>
    <row r="27" spans="1:18" s="149" customFormat="1" ht="30" x14ac:dyDescent="0.25">
      <c r="A27" s="147">
        <v>12</v>
      </c>
      <c r="B27" s="148" t="s">
        <v>55</v>
      </c>
      <c r="C27" s="147">
        <v>27</v>
      </c>
      <c r="D27" s="148" t="s">
        <v>671</v>
      </c>
      <c r="E27" s="148" t="s">
        <v>666</v>
      </c>
      <c r="F27" s="148" t="s">
        <v>637</v>
      </c>
      <c r="G27" s="148">
        <v>1</v>
      </c>
      <c r="H27" s="148">
        <v>20</v>
      </c>
      <c r="I27" s="148" t="s">
        <v>638</v>
      </c>
      <c r="J27" s="148" t="s">
        <v>668</v>
      </c>
      <c r="K27" s="148" t="s">
        <v>640</v>
      </c>
      <c r="L27" s="148" t="s">
        <v>641</v>
      </c>
      <c r="M27" s="162">
        <v>4.2</v>
      </c>
      <c r="N27" s="148" t="s">
        <v>955</v>
      </c>
      <c r="O27" s="148"/>
      <c r="P27" s="148"/>
      <c r="Q27" s="148"/>
      <c r="R27" s="148"/>
    </row>
    <row r="28" spans="1:18" s="149" customFormat="1" ht="60" x14ac:dyDescent="0.25">
      <c r="A28" s="147">
        <v>13</v>
      </c>
      <c r="B28" s="148" t="s">
        <v>89</v>
      </c>
      <c r="C28" s="147">
        <v>53</v>
      </c>
      <c r="D28" s="148" t="s">
        <v>672</v>
      </c>
      <c r="E28" s="148" t="s">
        <v>673</v>
      </c>
      <c r="F28" s="148" t="s">
        <v>637</v>
      </c>
      <c r="G28" s="148">
        <v>24</v>
      </c>
      <c r="H28" s="148">
        <v>203</v>
      </c>
      <c r="I28" s="148" t="s">
        <v>1034</v>
      </c>
      <c r="J28" s="148" t="s">
        <v>674</v>
      </c>
      <c r="K28" s="148" t="s">
        <v>640</v>
      </c>
      <c r="L28" s="148" t="s">
        <v>675</v>
      </c>
      <c r="M28" s="162">
        <v>4.84</v>
      </c>
      <c r="N28" s="148" t="s">
        <v>1040</v>
      </c>
      <c r="O28" s="148"/>
      <c r="P28" s="148"/>
      <c r="Q28" s="148"/>
      <c r="R28" s="148"/>
    </row>
    <row r="29" spans="1:18" s="149" customFormat="1" ht="31.5" x14ac:dyDescent="0.25">
      <c r="A29" s="147">
        <v>14</v>
      </c>
      <c r="B29" s="148" t="s">
        <v>78</v>
      </c>
      <c r="C29" s="147">
        <v>44</v>
      </c>
      <c r="D29" s="148" t="s">
        <v>676</v>
      </c>
      <c r="E29" s="148" t="s">
        <v>677</v>
      </c>
      <c r="F29" s="148" t="s">
        <v>637</v>
      </c>
      <c r="G29" s="148">
        <v>1</v>
      </c>
      <c r="H29" s="148">
        <v>5</v>
      </c>
      <c r="I29" s="148" t="s">
        <v>638</v>
      </c>
      <c r="J29" s="148" t="s">
        <v>652</v>
      </c>
      <c r="K29" s="148" t="s">
        <v>640</v>
      </c>
      <c r="L29" s="148" t="s">
        <v>641</v>
      </c>
      <c r="M29" s="162">
        <v>0.6</v>
      </c>
      <c r="N29" s="163" t="s">
        <v>948</v>
      </c>
      <c r="O29" s="148"/>
      <c r="P29" s="148"/>
      <c r="Q29" s="148"/>
      <c r="R29" s="148"/>
    </row>
    <row r="30" spans="1:18" s="149" customFormat="1" ht="31.5" x14ac:dyDescent="0.25">
      <c r="A30" s="147">
        <v>15</v>
      </c>
      <c r="B30" s="148" t="s">
        <v>78</v>
      </c>
      <c r="C30" s="147">
        <v>44</v>
      </c>
      <c r="D30" s="148" t="s">
        <v>678</v>
      </c>
      <c r="E30" s="148" t="s">
        <v>677</v>
      </c>
      <c r="F30" s="148" t="s">
        <v>637</v>
      </c>
      <c r="G30" s="148">
        <v>1</v>
      </c>
      <c r="H30" s="148">
        <v>5</v>
      </c>
      <c r="I30" s="148" t="s">
        <v>638</v>
      </c>
      <c r="J30" s="148" t="s">
        <v>652</v>
      </c>
      <c r="K30" s="148" t="s">
        <v>640</v>
      </c>
      <c r="L30" s="148" t="s">
        <v>641</v>
      </c>
      <c r="M30" s="162">
        <v>0.6</v>
      </c>
      <c r="N30" s="163" t="s">
        <v>949</v>
      </c>
      <c r="O30" s="148"/>
      <c r="P30" s="148"/>
      <c r="Q30" s="148"/>
      <c r="R30" s="148"/>
    </row>
    <row r="31" spans="1:18" s="149" customFormat="1" ht="45" x14ac:dyDescent="0.25">
      <c r="A31" s="147">
        <v>16</v>
      </c>
      <c r="B31" s="148" t="s">
        <v>70</v>
      </c>
      <c r="C31" s="147">
        <v>35</v>
      </c>
      <c r="D31" s="148" t="s">
        <v>679</v>
      </c>
      <c r="E31" s="148" t="s">
        <v>636</v>
      </c>
      <c r="F31" s="148" t="s">
        <v>637</v>
      </c>
      <c r="G31" s="148">
        <v>1</v>
      </c>
      <c r="H31" s="148">
        <v>30</v>
      </c>
      <c r="I31" s="148" t="s">
        <v>638</v>
      </c>
      <c r="J31" s="148" t="s">
        <v>658</v>
      </c>
      <c r="K31" s="148" t="s">
        <v>640</v>
      </c>
      <c r="L31" s="148" t="s">
        <v>641</v>
      </c>
      <c r="M31" s="162">
        <v>2.37</v>
      </c>
      <c r="N31" s="164" t="s">
        <v>965</v>
      </c>
      <c r="O31" s="148"/>
      <c r="P31" s="148"/>
      <c r="Q31" s="148"/>
      <c r="R31" s="148"/>
    </row>
    <row r="32" spans="1:18" s="149" customFormat="1" ht="45" x14ac:dyDescent="0.25">
      <c r="A32" s="147">
        <v>17</v>
      </c>
      <c r="B32" s="148" t="s">
        <v>70</v>
      </c>
      <c r="C32" s="147">
        <v>35</v>
      </c>
      <c r="D32" s="148" t="s">
        <v>680</v>
      </c>
      <c r="E32" s="148" t="s">
        <v>681</v>
      </c>
      <c r="F32" s="148" t="s">
        <v>637</v>
      </c>
      <c r="G32" s="148">
        <v>1</v>
      </c>
      <c r="H32" s="148">
        <v>8</v>
      </c>
      <c r="I32" s="148" t="s">
        <v>638</v>
      </c>
      <c r="J32" s="148" t="s">
        <v>652</v>
      </c>
      <c r="K32" s="148" t="s">
        <v>640</v>
      </c>
      <c r="L32" s="148" t="s">
        <v>641</v>
      </c>
      <c r="M32" s="162">
        <v>0.8</v>
      </c>
      <c r="N32" s="164" t="s">
        <v>966</v>
      </c>
      <c r="O32" s="148"/>
      <c r="P32" s="148"/>
      <c r="Q32" s="148"/>
      <c r="R32" s="148"/>
    </row>
    <row r="33" spans="1:18" s="149" customFormat="1" ht="45" x14ac:dyDescent="0.25">
      <c r="A33" s="147">
        <v>18</v>
      </c>
      <c r="B33" s="148" t="s">
        <v>70</v>
      </c>
      <c r="C33" s="147">
        <v>35</v>
      </c>
      <c r="D33" s="148" t="s">
        <v>682</v>
      </c>
      <c r="E33" s="148" t="s">
        <v>683</v>
      </c>
      <c r="F33" s="148" t="s">
        <v>637</v>
      </c>
      <c r="G33" s="148">
        <v>1</v>
      </c>
      <c r="H33" s="148">
        <v>17</v>
      </c>
      <c r="I33" s="148" t="s">
        <v>638</v>
      </c>
      <c r="J33" s="148" t="s">
        <v>658</v>
      </c>
      <c r="K33" s="148" t="s">
        <v>640</v>
      </c>
      <c r="L33" s="148" t="s">
        <v>641</v>
      </c>
      <c r="M33" s="162">
        <v>1.07</v>
      </c>
      <c r="N33" s="164" t="s">
        <v>967</v>
      </c>
      <c r="O33" s="148"/>
      <c r="P33" s="148"/>
      <c r="Q33" s="148"/>
      <c r="R33" s="148"/>
    </row>
    <row r="34" spans="1:18" s="149" customFormat="1" ht="30" x14ac:dyDescent="0.25">
      <c r="A34" s="147">
        <v>19</v>
      </c>
      <c r="B34" s="148" t="s">
        <v>70</v>
      </c>
      <c r="C34" s="147">
        <v>35</v>
      </c>
      <c r="D34" s="148" t="s">
        <v>684</v>
      </c>
      <c r="E34" s="148" t="s">
        <v>685</v>
      </c>
      <c r="F34" s="148" t="s">
        <v>637</v>
      </c>
      <c r="G34" s="148">
        <v>1</v>
      </c>
      <c r="H34" s="148">
        <v>30</v>
      </c>
      <c r="I34" s="148" t="s">
        <v>661</v>
      </c>
      <c r="J34" s="148" t="s">
        <v>658</v>
      </c>
      <c r="K34" s="148" t="s">
        <v>640</v>
      </c>
      <c r="L34" s="148" t="s">
        <v>641</v>
      </c>
      <c r="M34" s="162">
        <v>3.86</v>
      </c>
      <c r="N34" s="201" t="s">
        <v>1080</v>
      </c>
      <c r="O34" s="148"/>
      <c r="P34" s="148"/>
      <c r="Q34" s="148"/>
      <c r="R34" s="148"/>
    </row>
    <row r="35" spans="1:18" s="149" customFormat="1" x14ac:dyDescent="0.25">
      <c r="A35" s="147">
        <v>20</v>
      </c>
      <c r="B35" s="148" t="s">
        <v>70</v>
      </c>
      <c r="C35" s="147">
        <v>38</v>
      </c>
      <c r="D35" s="148" t="s">
        <v>686</v>
      </c>
      <c r="E35" s="148" t="s">
        <v>687</v>
      </c>
      <c r="F35" s="148" t="s">
        <v>637</v>
      </c>
      <c r="G35" s="148">
        <v>18</v>
      </c>
      <c r="H35" s="148">
        <v>44</v>
      </c>
      <c r="I35" s="148" t="s">
        <v>638</v>
      </c>
      <c r="J35" s="148" t="s">
        <v>658</v>
      </c>
      <c r="K35" s="148" t="s">
        <v>640</v>
      </c>
      <c r="L35" s="148" t="s">
        <v>675</v>
      </c>
      <c r="M35" s="162">
        <v>6</v>
      </c>
      <c r="N35" s="148" t="s">
        <v>968</v>
      </c>
      <c r="O35" s="148"/>
      <c r="P35" s="148"/>
      <c r="Q35" s="148"/>
      <c r="R35" s="148"/>
    </row>
    <row r="36" spans="1:18" s="149" customFormat="1" ht="30" x14ac:dyDescent="0.25">
      <c r="A36" s="147">
        <v>21</v>
      </c>
      <c r="B36" s="148" t="s">
        <v>688</v>
      </c>
      <c r="C36" s="147">
        <v>32</v>
      </c>
      <c r="D36" s="148" t="s">
        <v>689</v>
      </c>
      <c r="E36" s="148" t="s">
        <v>690</v>
      </c>
      <c r="F36" s="148" t="s">
        <v>637</v>
      </c>
      <c r="G36" s="148">
        <v>1</v>
      </c>
      <c r="H36" s="148">
        <v>40</v>
      </c>
      <c r="I36" s="148" t="s">
        <v>661</v>
      </c>
      <c r="J36" s="148" t="s">
        <v>674</v>
      </c>
      <c r="K36" s="148" t="s">
        <v>640</v>
      </c>
      <c r="L36" s="148" t="s">
        <v>641</v>
      </c>
      <c r="M36" s="162">
        <v>0.53500000000000003</v>
      </c>
      <c r="N36" s="148" t="s">
        <v>981</v>
      </c>
      <c r="O36" s="148"/>
      <c r="P36" s="148"/>
      <c r="Q36" s="148"/>
      <c r="R36" s="148"/>
    </row>
    <row r="37" spans="1:18" s="149" customFormat="1" ht="30" x14ac:dyDescent="0.25">
      <c r="A37" s="147">
        <v>22</v>
      </c>
      <c r="B37" s="148" t="s">
        <v>688</v>
      </c>
      <c r="C37" s="147">
        <v>32</v>
      </c>
      <c r="D37" s="148" t="s">
        <v>691</v>
      </c>
      <c r="E37" s="148" t="s">
        <v>692</v>
      </c>
      <c r="F37" s="148" t="s">
        <v>637</v>
      </c>
      <c r="G37" s="148">
        <v>4</v>
      </c>
      <c r="H37" s="148">
        <v>44.5</v>
      </c>
      <c r="I37" s="148" t="s">
        <v>638</v>
      </c>
      <c r="J37" s="148" t="s">
        <v>674</v>
      </c>
      <c r="K37" s="148" t="s">
        <v>640</v>
      </c>
      <c r="L37" s="148" t="s">
        <v>641</v>
      </c>
      <c r="M37" s="162">
        <v>8.9700000000000006</v>
      </c>
      <c r="N37" s="148" t="s">
        <v>982</v>
      </c>
      <c r="O37" s="148"/>
      <c r="P37" s="148"/>
      <c r="Q37" s="148"/>
      <c r="R37" s="148"/>
    </row>
    <row r="38" spans="1:18" s="149" customFormat="1" ht="45" x14ac:dyDescent="0.25">
      <c r="A38" s="147">
        <v>23</v>
      </c>
      <c r="B38" s="148" t="s">
        <v>688</v>
      </c>
      <c r="C38" s="147">
        <v>32</v>
      </c>
      <c r="D38" s="148" t="s">
        <v>693</v>
      </c>
      <c r="E38" s="148" t="s">
        <v>694</v>
      </c>
      <c r="F38" s="148" t="s">
        <v>637</v>
      </c>
      <c r="G38" s="148">
        <v>29</v>
      </c>
      <c r="H38" s="148">
        <v>30</v>
      </c>
      <c r="I38" s="148" t="s">
        <v>638</v>
      </c>
      <c r="J38" s="148" t="s">
        <v>695</v>
      </c>
      <c r="K38" s="148" t="s">
        <v>640</v>
      </c>
      <c r="L38" s="148" t="s">
        <v>641</v>
      </c>
      <c r="M38" s="162">
        <v>2.2400000000000002</v>
      </c>
      <c r="N38" s="148" t="s">
        <v>983</v>
      </c>
      <c r="O38" s="148"/>
      <c r="P38" s="148"/>
      <c r="Q38" s="148"/>
      <c r="R38" s="148"/>
    </row>
    <row r="39" spans="1:18" s="149" customFormat="1" ht="30" x14ac:dyDescent="0.25">
      <c r="A39" s="147">
        <v>24</v>
      </c>
      <c r="B39" s="148" t="s">
        <v>688</v>
      </c>
      <c r="C39" s="147">
        <v>32</v>
      </c>
      <c r="D39" s="148" t="s">
        <v>696</v>
      </c>
      <c r="E39" s="148" t="s">
        <v>636</v>
      </c>
      <c r="F39" s="148" t="s">
        <v>637</v>
      </c>
      <c r="G39" s="148">
        <v>1</v>
      </c>
      <c r="H39" s="148">
        <v>30</v>
      </c>
      <c r="I39" s="148" t="s">
        <v>661</v>
      </c>
      <c r="J39" s="148" t="s">
        <v>695</v>
      </c>
      <c r="K39" s="148" t="s">
        <v>640</v>
      </c>
      <c r="L39" s="148" t="s">
        <v>641</v>
      </c>
      <c r="M39" s="162">
        <v>1.81</v>
      </c>
      <c r="N39" s="148" t="s">
        <v>984</v>
      </c>
      <c r="O39" s="148"/>
      <c r="P39" s="148"/>
      <c r="Q39" s="148"/>
      <c r="R39" s="148"/>
    </row>
    <row r="40" spans="1:18" s="149" customFormat="1" ht="30" x14ac:dyDescent="0.25">
      <c r="A40" s="147">
        <v>25</v>
      </c>
      <c r="B40" s="148" t="s">
        <v>688</v>
      </c>
      <c r="C40" s="147">
        <v>32</v>
      </c>
      <c r="D40" s="148" t="s">
        <v>697</v>
      </c>
      <c r="E40" s="148" t="s">
        <v>698</v>
      </c>
      <c r="F40" s="148" t="s">
        <v>637</v>
      </c>
      <c r="G40" s="148">
        <v>1</v>
      </c>
      <c r="H40" s="148">
        <v>30</v>
      </c>
      <c r="I40" s="148" t="s">
        <v>661</v>
      </c>
      <c r="J40" s="148" t="s">
        <v>674</v>
      </c>
      <c r="K40" s="148" t="s">
        <v>640</v>
      </c>
      <c r="L40" s="148" t="s">
        <v>641</v>
      </c>
      <c r="M40" s="162">
        <v>1.61</v>
      </c>
      <c r="N40" s="148" t="s">
        <v>985</v>
      </c>
      <c r="O40" s="148"/>
      <c r="P40" s="148"/>
      <c r="Q40" s="148"/>
      <c r="R40" s="148"/>
    </row>
    <row r="41" spans="1:18" s="149" customFormat="1" ht="90" x14ac:dyDescent="0.25">
      <c r="A41" s="147">
        <v>26</v>
      </c>
      <c r="B41" s="148" t="s">
        <v>699</v>
      </c>
      <c r="C41" s="147">
        <v>19</v>
      </c>
      <c r="D41" s="148" t="s">
        <v>700</v>
      </c>
      <c r="E41" s="148" t="s">
        <v>701</v>
      </c>
      <c r="F41" s="148" t="s">
        <v>637</v>
      </c>
      <c r="G41" s="148">
        <v>11</v>
      </c>
      <c r="H41" s="148">
        <v>50</v>
      </c>
      <c r="I41" s="148" t="s">
        <v>638</v>
      </c>
      <c r="J41" s="148" t="s">
        <v>674</v>
      </c>
      <c r="K41" s="148" t="s">
        <v>640</v>
      </c>
      <c r="L41" s="148" t="s">
        <v>641</v>
      </c>
      <c r="M41" s="162">
        <v>2</v>
      </c>
      <c r="N41" s="148" t="s">
        <v>971</v>
      </c>
      <c r="O41" s="148"/>
      <c r="P41" s="148"/>
      <c r="Q41" s="148"/>
      <c r="R41" s="148"/>
    </row>
    <row r="42" spans="1:18" s="149" customFormat="1" ht="45" x14ac:dyDescent="0.25">
      <c r="A42" s="147">
        <v>27</v>
      </c>
      <c r="B42" s="148" t="s">
        <v>699</v>
      </c>
      <c r="C42" s="147">
        <v>19</v>
      </c>
      <c r="D42" s="148" t="s">
        <v>702</v>
      </c>
      <c r="E42" s="148" t="s">
        <v>703</v>
      </c>
      <c r="F42" s="148" t="s">
        <v>637</v>
      </c>
      <c r="G42" s="148">
        <v>1</v>
      </c>
      <c r="H42" s="148">
        <v>30</v>
      </c>
      <c r="I42" s="148" t="s">
        <v>638</v>
      </c>
      <c r="J42" s="148" t="s">
        <v>674</v>
      </c>
      <c r="K42" s="148" t="s">
        <v>640</v>
      </c>
      <c r="L42" s="148" t="s">
        <v>641</v>
      </c>
      <c r="M42" s="162">
        <v>0.5</v>
      </c>
      <c r="N42" s="148" t="s">
        <v>972</v>
      </c>
      <c r="O42" s="148"/>
      <c r="P42" s="148"/>
      <c r="Q42" s="148"/>
      <c r="R42" s="148"/>
    </row>
    <row r="43" spans="1:18" s="149" customFormat="1" x14ac:dyDescent="0.25">
      <c r="A43" s="236" t="s">
        <v>350</v>
      </c>
      <c r="B43" s="237"/>
      <c r="C43" s="237"/>
      <c r="D43" s="237"/>
      <c r="E43" s="237"/>
      <c r="F43" s="237"/>
      <c r="G43" s="237"/>
      <c r="H43" s="237"/>
      <c r="I43" s="237"/>
      <c r="J43" s="237"/>
      <c r="K43" s="237"/>
      <c r="L43" s="237"/>
      <c r="M43" s="237"/>
      <c r="N43" s="237"/>
      <c r="O43" s="237"/>
      <c r="P43" s="237"/>
      <c r="Q43" s="237"/>
      <c r="R43" s="238"/>
    </row>
    <row r="44" spans="1:18" s="149" customFormat="1" ht="30" x14ac:dyDescent="0.25">
      <c r="A44" s="147">
        <v>1</v>
      </c>
      <c r="B44" s="148" t="s">
        <v>704</v>
      </c>
      <c r="C44" s="147">
        <v>63</v>
      </c>
      <c r="D44" s="148" t="s">
        <v>705</v>
      </c>
      <c r="E44" s="148" t="s">
        <v>636</v>
      </c>
      <c r="F44" s="148" t="s">
        <v>637</v>
      </c>
      <c r="G44" s="148">
        <v>1</v>
      </c>
      <c r="H44" s="148">
        <v>50</v>
      </c>
      <c r="I44" s="148" t="s">
        <v>648</v>
      </c>
      <c r="J44" s="148" t="s">
        <v>674</v>
      </c>
      <c r="K44" s="148" t="s">
        <v>640</v>
      </c>
      <c r="L44" s="148" t="s">
        <v>641</v>
      </c>
      <c r="M44" s="162">
        <v>1.73</v>
      </c>
      <c r="N44" s="148" t="s">
        <v>956</v>
      </c>
      <c r="O44" s="148"/>
      <c r="P44" s="148"/>
      <c r="Q44" s="148"/>
      <c r="R44" s="148"/>
    </row>
    <row r="45" spans="1:18" s="149" customFormat="1" ht="30" x14ac:dyDescent="0.25">
      <c r="A45" s="147">
        <v>2</v>
      </c>
      <c r="B45" s="148" t="s">
        <v>704</v>
      </c>
      <c r="C45" s="147">
        <v>63</v>
      </c>
      <c r="D45" s="148" t="s">
        <v>706</v>
      </c>
      <c r="E45" s="148" t="s">
        <v>636</v>
      </c>
      <c r="F45" s="148" t="s">
        <v>637</v>
      </c>
      <c r="G45" s="148">
        <v>9</v>
      </c>
      <c r="H45" s="148">
        <v>15</v>
      </c>
      <c r="I45" s="148" t="s">
        <v>648</v>
      </c>
      <c r="J45" s="148" t="s">
        <v>674</v>
      </c>
      <c r="K45" s="148" t="s">
        <v>640</v>
      </c>
      <c r="L45" s="148" t="s">
        <v>675</v>
      </c>
      <c r="M45" s="162">
        <v>6</v>
      </c>
      <c r="N45" s="148" t="s">
        <v>957</v>
      </c>
      <c r="O45" s="148"/>
      <c r="P45" s="148"/>
      <c r="Q45" s="148"/>
      <c r="R45" s="148"/>
    </row>
    <row r="46" spans="1:18" s="149" customFormat="1" ht="30" x14ac:dyDescent="0.25">
      <c r="A46" s="147">
        <v>3</v>
      </c>
      <c r="B46" s="148" t="s">
        <v>704</v>
      </c>
      <c r="C46" s="147">
        <v>63</v>
      </c>
      <c r="D46" s="148" t="s">
        <v>707</v>
      </c>
      <c r="E46" s="148" t="s">
        <v>708</v>
      </c>
      <c r="F46" s="148" t="s">
        <v>637</v>
      </c>
      <c r="G46" s="148">
        <v>1</v>
      </c>
      <c r="H46" s="148">
        <v>24</v>
      </c>
      <c r="I46" s="148" t="s">
        <v>638</v>
      </c>
      <c r="J46" s="148" t="s">
        <v>674</v>
      </c>
      <c r="K46" s="148" t="s">
        <v>640</v>
      </c>
      <c r="L46" s="148" t="s">
        <v>641</v>
      </c>
      <c r="M46" s="162">
        <v>0.37</v>
      </c>
      <c r="N46" s="148" t="s">
        <v>958</v>
      </c>
      <c r="O46" s="148"/>
      <c r="P46" s="148"/>
      <c r="Q46" s="148"/>
      <c r="R46" s="148"/>
    </row>
    <row r="47" spans="1:18" s="149" customFormat="1" ht="30" x14ac:dyDescent="0.25">
      <c r="A47" s="147">
        <v>4</v>
      </c>
      <c r="B47" s="148" t="s">
        <v>704</v>
      </c>
      <c r="C47" s="147">
        <v>63</v>
      </c>
      <c r="D47" s="148" t="s">
        <v>709</v>
      </c>
      <c r="E47" s="148" t="s">
        <v>708</v>
      </c>
      <c r="F47" s="148" t="s">
        <v>637</v>
      </c>
      <c r="G47" s="148">
        <v>9</v>
      </c>
      <c r="H47" s="148">
        <v>20</v>
      </c>
      <c r="I47" s="148" t="s">
        <v>638</v>
      </c>
      <c r="J47" s="148" t="s">
        <v>674</v>
      </c>
      <c r="K47" s="148" t="s">
        <v>640</v>
      </c>
      <c r="L47" s="148" t="s">
        <v>675</v>
      </c>
      <c r="M47" s="162">
        <v>3</v>
      </c>
      <c r="N47" s="148" t="s">
        <v>958</v>
      </c>
      <c r="O47" s="148"/>
      <c r="P47" s="148"/>
      <c r="Q47" s="148"/>
      <c r="R47" s="148"/>
    </row>
    <row r="48" spans="1:18" s="149" customFormat="1" ht="30" x14ac:dyDescent="0.25">
      <c r="A48" s="147">
        <v>5</v>
      </c>
      <c r="B48" s="148" t="s">
        <v>600</v>
      </c>
      <c r="C48" s="147">
        <v>64</v>
      </c>
      <c r="D48" s="148" t="s">
        <v>710</v>
      </c>
      <c r="E48" s="148" t="s">
        <v>708</v>
      </c>
      <c r="F48" s="148" t="s">
        <v>637</v>
      </c>
      <c r="G48" s="148">
        <v>2</v>
      </c>
      <c r="H48" s="148">
        <v>50</v>
      </c>
      <c r="I48" s="148" t="s">
        <v>648</v>
      </c>
      <c r="J48" s="148" t="s">
        <v>695</v>
      </c>
      <c r="K48" s="148" t="s">
        <v>640</v>
      </c>
      <c r="L48" s="148" t="s">
        <v>641</v>
      </c>
      <c r="M48" s="162">
        <v>10.58</v>
      </c>
      <c r="N48" s="148" t="s">
        <v>959</v>
      </c>
      <c r="O48" s="148"/>
      <c r="P48" s="148"/>
      <c r="Q48" s="148"/>
      <c r="R48" s="148"/>
    </row>
    <row r="49" spans="1:18" s="149" customFormat="1" x14ac:dyDescent="0.25">
      <c r="A49" s="147">
        <v>6</v>
      </c>
      <c r="B49" s="148" t="s">
        <v>600</v>
      </c>
      <c r="C49" s="147">
        <v>64</v>
      </c>
      <c r="D49" s="148" t="s">
        <v>711</v>
      </c>
      <c r="E49" s="148" t="s">
        <v>712</v>
      </c>
      <c r="F49" s="148" t="s">
        <v>637</v>
      </c>
      <c r="G49" s="148">
        <v>2</v>
      </c>
      <c r="H49" s="148">
        <v>15</v>
      </c>
      <c r="I49" s="148" t="s">
        <v>648</v>
      </c>
      <c r="J49" s="148" t="s">
        <v>658</v>
      </c>
      <c r="K49" s="148" t="s">
        <v>640</v>
      </c>
      <c r="L49" s="148" t="s">
        <v>641</v>
      </c>
      <c r="M49" s="162">
        <v>5.43</v>
      </c>
      <c r="N49" s="148" t="s">
        <v>960</v>
      </c>
      <c r="O49" s="148"/>
      <c r="P49" s="148"/>
      <c r="Q49" s="148"/>
      <c r="R49" s="148"/>
    </row>
    <row r="50" spans="1:18" s="149" customFormat="1" ht="30" x14ac:dyDescent="0.25">
      <c r="A50" s="147">
        <v>7</v>
      </c>
      <c r="B50" s="148" t="s">
        <v>600</v>
      </c>
      <c r="C50" s="147">
        <v>64</v>
      </c>
      <c r="D50" s="148" t="s">
        <v>713</v>
      </c>
      <c r="E50" s="148" t="s">
        <v>714</v>
      </c>
      <c r="F50" s="148" t="s">
        <v>637</v>
      </c>
      <c r="G50" s="148">
        <v>3</v>
      </c>
      <c r="H50" s="148">
        <v>50</v>
      </c>
      <c r="I50" s="148" t="s">
        <v>638</v>
      </c>
      <c r="J50" s="148" t="s">
        <v>652</v>
      </c>
      <c r="K50" s="148" t="s">
        <v>640</v>
      </c>
      <c r="L50" s="148" t="s">
        <v>641</v>
      </c>
      <c r="M50" s="162">
        <v>18.39</v>
      </c>
      <c r="N50" s="148" t="s">
        <v>959</v>
      </c>
      <c r="O50" s="148"/>
      <c r="P50" s="148"/>
      <c r="Q50" s="148"/>
      <c r="R50" s="148"/>
    </row>
    <row r="51" spans="1:18" s="149" customFormat="1" ht="30" x14ac:dyDescent="0.25">
      <c r="A51" s="147">
        <v>8</v>
      </c>
      <c r="B51" s="148" t="s">
        <v>600</v>
      </c>
      <c r="C51" s="147">
        <v>64</v>
      </c>
      <c r="D51" s="148" t="s">
        <v>715</v>
      </c>
      <c r="E51" s="148" t="s">
        <v>716</v>
      </c>
      <c r="F51" s="148" t="s">
        <v>637</v>
      </c>
      <c r="G51" s="148">
        <v>10</v>
      </c>
      <c r="H51" s="148">
        <v>50</v>
      </c>
      <c r="I51" s="148" t="s">
        <v>638</v>
      </c>
      <c r="J51" s="148" t="s">
        <v>674</v>
      </c>
      <c r="K51" s="148" t="s">
        <v>640</v>
      </c>
      <c r="L51" s="148" t="s">
        <v>675</v>
      </c>
      <c r="M51" s="162">
        <v>5</v>
      </c>
      <c r="N51" s="148" t="s">
        <v>961</v>
      </c>
      <c r="O51" s="148"/>
      <c r="P51" s="148"/>
      <c r="Q51" s="148"/>
      <c r="R51" s="148"/>
    </row>
    <row r="52" spans="1:18" s="149" customFormat="1" ht="30" x14ac:dyDescent="0.25">
      <c r="A52" s="147">
        <v>9</v>
      </c>
      <c r="B52" s="148" t="s">
        <v>600</v>
      </c>
      <c r="C52" s="147">
        <v>64</v>
      </c>
      <c r="D52" s="148" t="s">
        <v>717</v>
      </c>
      <c r="E52" s="148" t="s">
        <v>716</v>
      </c>
      <c r="F52" s="148" t="s">
        <v>637</v>
      </c>
      <c r="G52" s="148">
        <v>1</v>
      </c>
      <c r="H52" s="148">
        <v>50</v>
      </c>
      <c r="I52" s="148" t="s">
        <v>661</v>
      </c>
      <c r="J52" s="148" t="s">
        <v>674</v>
      </c>
      <c r="K52" s="148" t="s">
        <v>640</v>
      </c>
      <c r="L52" s="148" t="s">
        <v>641</v>
      </c>
      <c r="M52" s="162">
        <v>1.1499999999999999</v>
      </c>
      <c r="N52" s="148" t="s">
        <v>961</v>
      </c>
      <c r="O52" s="148"/>
      <c r="P52" s="148"/>
      <c r="Q52" s="148"/>
      <c r="R52" s="148"/>
    </row>
    <row r="53" spans="1:18" s="149" customFormat="1" ht="45" x14ac:dyDescent="0.25">
      <c r="A53" s="147">
        <v>10</v>
      </c>
      <c r="B53" s="148" t="s">
        <v>600</v>
      </c>
      <c r="C53" s="147">
        <v>64</v>
      </c>
      <c r="D53" s="148" t="s">
        <v>1076</v>
      </c>
      <c r="E53" s="148" t="s">
        <v>1071</v>
      </c>
      <c r="F53" s="148" t="s">
        <v>637</v>
      </c>
      <c r="G53" s="148">
        <v>1</v>
      </c>
      <c r="H53" s="148">
        <v>120</v>
      </c>
      <c r="I53" s="148" t="s">
        <v>638</v>
      </c>
      <c r="J53" s="148" t="s">
        <v>695</v>
      </c>
      <c r="K53" s="148" t="s">
        <v>640</v>
      </c>
      <c r="L53" s="148" t="s">
        <v>641</v>
      </c>
      <c r="M53" s="162">
        <v>17.239999999999998</v>
      </c>
      <c r="N53" s="148" t="s">
        <v>1077</v>
      </c>
      <c r="O53" s="148"/>
      <c r="P53" s="148"/>
      <c r="Q53" s="148"/>
      <c r="R53" s="148"/>
    </row>
    <row r="54" spans="1:18" s="149" customFormat="1" ht="30" x14ac:dyDescent="0.25">
      <c r="A54" s="147">
        <v>11</v>
      </c>
      <c r="B54" s="148" t="s">
        <v>605</v>
      </c>
      <c r="C54" s="147">
        <v>73</v>
      </c>
      <c r="D54" s="148" t="s">
        <v>908</v>
      </c>
      <c r="E54" s="148" t="s">
        <v>840</v>
      </c>
      <c r="F54" s="148" t="s">
        <v>915</v>
      </c>
      <c r="G54" s="148">
        <v>1</v>
      </c>
      <c r="H54" s="148">
        <v>31</v>
      </c>
      <c r="I54" s="148" t="s">
        <v>916</v>
      </c>
      <c r="J54" s="148">
        <v>1</v>
      </c>
      <c r="K54" s="148" t="s">
        <v>640</v>
      </c>
      <c r="L54" s="148" t="s">
        <v>641</v>
      </c>
      <c r="M54" s="202">
        <v>2.0329999999999999</v>
      </c>
      <c r="N54" s="148" t="s">
        <v>917</v>
      </c>
      <c r="O54" s="148"/>
      <c r="P54" s="148"/>
      <c r="Q54" s="148"/>
      <c r="R54" s="148"/>
    </row>
    <row r="55" spans="1:18" s="149" customFormat="1" ht="30" x14ac:dyDescent="0.25">
      <c r="A55" s="147">
        <v>12</v>
      </c>
      <c r="B55" s="148" t="s">
        <v>605</v>
      </c>
      <c r="C55" s="147">
        <v>73</v>
      </c>
      <c r="D55" s="148" t="s">
        <v>909</v>
      </c>
      <c r="E55" s="148" t="s">
        <v>919</v>
      </c>
      <c r="F55" s="148" t="s">
        <v>915</v>
      </c>
      <c r="G55" s="148">
        <v>1</v>
      </c>
      <c r="H55" s="148">
        <v>31</v>
      </c>
      <c r="I55" s="148" t="s">
        <v>918</v>
      </c>
      <c r="J55" s="148">
        <v>1</v>
      </c>
      <c r="K55" s="148" t="s">
        <v>640</v>
      </c>
      <c r="L55" s="148" t="s">
        <v>641</v>
      </c>
      <c r="M55" s="202">
        <v>2.0329999999999999</v>
      </c>
      <c r="N55" s="148" t="s">
        <v>920</v>
      </c>
      <c r="O55" s="148"/>
      <c r="P55" s="148"/>
      <c r="Q55" s="148"/>
      <c r="R55" s="148"/>
    </row>
    <row r="56" spans="1:18" s="149" customFormat="1" ht="30" x14ac:dyDescent="0.25">
      <c r="A56" s="147">
        <v>13</v>
      </c>
      <c r="B56" s="148" t="s">
        <v>605</v>
      </c>
      <c r="C56" s="147">
        <v>73</v>
      </c>
      <c r="D56" s="148" t="s">
        <v>910</v>
      </c>
      <c r="E56" s="148" t="s">
        <v>921</v>
      </c>
      <c r="F56" s="148" t="s">
        <v>915</v>
      </c>
      <c r="G56" s="148">
        <v>1</v>
      </c>
      <c r="H56" s="148">
        <v>8</v>
      </c>
      <c r="I56" s="148" t="s">
        <v>916</v>
      </c>
      <c r="J56" s="148">
        <v>1</v>
      </c>
      <c r="K56" s="148" t="s">
        <v>640</v>
      </c>
      <c r="L56" s="148" t="s">
        <v>641</v>
      </c>
      <c r="M56" s="202">
        <v>0.62649999999999995</v>
      </c>
      <c r="N56" s="148" t="s">
        <v>922</v>
      </c>
      <c r="O56" s="148"/>
      <c r="P56" s="148"/>
      <c r="Q56" s="148"/>
      <c r="R56" s="148"/>
    </row>
    <row r="57" spans="1:18" s="149" customFormat="1" ht="30" x14ac:dyDescent="0.25">
      <c r="A57" s="147">
        <v>14</v>
      </c>
      <c r="B57" s="148" t="s">
        <v>605</v>
      </c>
      <c r="C57" s="147">
        <v>73</v>
      </c>
      <c r="D57" s="148" t="s">
        <v>842</v>
      </c>
      <c r="E57" s="148" t="s">
        <v>923</v>
      </c>
      <c r="F57" s="148" t="s">
        <v>915</v>
      </c>
      <c r="G57" s="148">
        <v>1</v>
      </c>
      <c r="H57" s="148">
        <v>17</v>
      </c>
      <c r="I57" s="148" t="s">
        <v>916</v>
      </c>
      <c r="J57" s="148">
        <v>1</v>
      </c>
      <c r="K57" s="148" t="s">
        <v>640</v>
      </c>
      <c r="L57" s="148" t="s">
        <v>641</v>
      </c>
      <c r="M57" s="202">
        <v>1.1859999999999999</v>
      </c>
      <c r="N57" s="148" t="s">
        <v>924</v>
      </c>
      <c r="O57" s="148"/>
      <c r="P57" s="148"/>
      <c r="Q57" s="148"/>
      <c r="R57" s="148"/>
    </row>
    <row r="58" spans="1:18" s="149" customFormat="1" ht="30" x14ac:dyDescent="0.25">
      <c r="A58" s="147">
        <v>15</v>
      </c>
      <c r="B58" s="148" t="s">
        <v>605</v>
      </c>
      <c r="C58" s="147">
        <v>73</v>
      </c>
      <c r="D58" s="148" t="s">
        <v>911</v>
      </c>
      <c r="E58" s="148" t="s">
        <v>840</v>
      </c>
      <c r="F58" s="148" t="s">
        <v>915</v>
      </c>
      <c r="G58" s="148">
        <v>1</v>
      </c>
      <c r="H58" s="148">
        <v>31</v>
      </c>
      <c r="I58" s="148" t="s">
        <v>918</v>
      </c>
      <c r="J58" s="148">
        <v>1</v>
      </c>
      <c r="K58" s="148" t="s">
        <v>640</v>
      </c>
      <c r="L58" s="148" t="s">
        <v>641</v>
      </c>
      <c r="M58" s="202">
        <v>2.0329999999999999</v>
      </c>
      <c r="N58" s="148" t="s">
        <v>925</v>
      </c>
      <c r="O58" s="148"/>
      <c r="P58" s="148"/>
      <c r="Q58" s="148"/>
      <c r="R58" s="148"/>
    </row>
    <row r="59" spans="1:18" s="149" customFormat="1" ht="30" x14ac:dyDescent="0.25">
      <c r="A59" s="147">
        <v>16</v>
      </c>
      <c r="B59" s="148" t="s">
        <v>605</v>
      </c>
      <c r="C59" s="147">
        <v>73</v>
      </c>
      <c r="D59" s="148" t="s">
        <v>912</v>
      </c>
      <c r="E59" s="148" t="s">
        <v>843</v>
      </c>
      <c r="F59" s="148" t="s">
        <v>915</v>
      </c>
      <c r="G59" s="148">
        <v>8</v>
      </c>
      <c r="H59" s="148">
        <v>5</v>
      </c>
      <c r="I59" s="148" t="s">
        <v>918</v>
      </c>
      <c r="J59" s="148">
        <v>1</v>
      </c>
      <c r="K59" s="148" t="s">
        <v>640</v>
      </c>
      <c r="L59" s="148" t="s">
        <v>675</v>
      </c>
      <c r="M59" s="202">
        <v>3.7519999999999998</v>
      </c>
      <c r="N59" s="148" t="s">
        <v>926</v>
      </c>
      <c r="O59" s="148"/>
      <c r="P59" s="148"/>
      <c r="Q59" s="148"/>
      <c r="R59" s="148"/>
    </row>
    <row r="60" spans="1:18" s="149" customFormat="1" ht="45" x14ac:dyDescent="0.25">
      <c r="A60" s="147">
        <v>17</v>
      </c>
      <c r="B60" s="148" t="s">
        <v>605</v>
      </c>
      <c r="C60" s="147">
        <v>73</v>
      </c>
      <c r="D60" s="148" t="s">
        <v>913</v>
      </c>
      <c r="E60" s="148" t="s">
        <v>927</v>
      </c>
      <c r="F60" s="148" t="s">
        <v>915</v>
      </c>
      <c r="G60" s="148">
        <v>1</v>
      </c>
      <c r="H60" s="148">
        <v>39</v>
      </c>
      <c r="I60" s="148" t="s">
        <v>916</v>
      </c>
      <c r="J60" s="148">
        <v>1</v>
      </c>
      <c r="K60" s="148" t="s">
        <v>640</v>
      </c>
      <c r="L60" s="148" t="s">
        <v>641</v>
      </c>
      <c r="M60" s="202">
        <v>2.52</v>
      </c>
      <c r="N60" s="148" t="s">
        <v>928</v>
      </c>
      <c r="O60" s="148"/>
      <c r="P60" s="148"/>
      <c r="Q60" s="148"/>
      <c r="R60" s="148"/>
    </row>
    <row r="61" spans="1:18" s="149" customFormat="1" ht="30" x14ac:dyDescent="0.25">
      <c r="A61" s="147">
        <v>18</v>
      </c>
      <c r="B61" s="148" t="s">
        <v>605</v>
      </c>
      <c r="C61" s="147">
        <v>73</v>
      </c>
      <c r="D61" s="148" t="s">
        <v>914</v>
      </c>
      <c r="E61" s="148" t="s">
        <v>929</v>
      </c>
      <c r="F61" s="148" t="s">
        <v>930</v>
      </c>
      <c r="G61" s="148">
        <v>1</v>
      </c>
      <c r="H61" s="148">
        <v>50</v>
      </c>
      <c r="I61" s="148" t="s">
        <v>918</v>
      </c>
      <c r="J61" s="148">
        <v>1</v>
      </c>
      <c r="K61" s="148" t="s">
        <v>640</v>
      </c>
      <c r="L61" s="148" t="s">
        <v>641</v>
      </c>
      <c r="M61" s="202">
        <v>1</v>
      </c>
      <c r="N61" s="148" t="s">
        <v>931</v>
      </c>
      <c r="O61" s="148"/>
      <c r="P61" s="148"/>
      <c r="Q61" s="148"/>
      <c r="R61" s="148"/>
    </row>
    <row r="62" spans="1:18" s="149" customFormat="1" ht="30" x14ac:dyDescent="0.25">
      <c r="A62" s="147">
        <v>19</v>
      </c>
      <c r="B62" s="148" t="s">
        <v>605</v>
      </c>
      <c r="C62" s="147">
        <v>73</v>
      </c>
      <c r="D62" s="156" t="s">
        <v>1087</v>
      </c>
      <c r="E62" s="156" t="s">
        <v>1088</v>
      </c>
      <c r="F62" s="156" t="s">
        <v>915</v>
      </c>
      <c r="G62" s="156">
        <v>4</v>
      </c>
      <c r="H62" s="156">
        <v>40</v>
      </c>
      <c r="I62" s="156" t="s">
        <v>1089</v>
      </c>
      <c r="J62" s="156">
        <v>4</v>
      </c>
      <c r="K62" s="156" t="s">
        <v>640</v>
      </c>
      <c r="L62" s="156" t="s">
        <v>641</v>
      </c>
      <c r="M62" s="203">
        <v>8.34</v>
      </c>
      <c r="N62" s="148" t="s">
        <v>1090</v>
      </c>
      <c r="O62" s="148"/>
      <c r="P62" s="148"/>
      <c r="Q62" s="148"/>
      <c r="R62" s="148"/>
    </row>
    <row r="63" spans="1:18" s="149" customFormat="1" x14ac:dyDescent="0.25">
      <c r="A63" s="147">
        <v>20</v>
      </c>
      <c r="B63" s="148" t="s">
        <v>719</v>
      </c>
      <c r="C63" s="147">
        <v>83</v>
      </c>
      <c r="D63" s="148" t="s">
        <v>1067</v>
      </c>
      <c r="E63" s="148" t="s">
        <v>1068</v>
      </c>
      <c r="F63" s="148" t="s">
        <v>637</v>
      </c>
      <c r="G63" s="148">
        <v>1</v>
      </c>
      <c r="H63" s="148">
        <v>11</v>
      </c>
      <c r="I63" s="148" t="s">
        <v>638</v>
      </c>
      <c r="J63" s="148" t="s">
        <v>695</v>
      </c>
      <c r="K63" s="148" t="s">
        <v>640</v>
      </c>
      <c r="L63" s="148" t="s">
        <v>641</v>
      </c>
      <c r="M63" s="162"/>
      <c r="N63" s="148" t="s">
        <v>1114</v>
      </c>
      <c r="O63" s="148"/>
      <c r="P63" s="148"/>
      <c r="Q63" s="148"/>
      <c r="R63" s="148"/>
    </row>
    <row r="64" spans="1:18" s="149" customFormat="1" x14ac:dyDescent="0.25">
      <c r="A64" s="147">
        <v>21</v>
      </c>
      <c r="B64" s="148" t="s">
        <v>719</v>
      </c>
      <c r="C64" s="147">
        <v>83</v>
      </c>
      <c r="D64" s="148" t="s">
        <v>720</v>
      </c>
      <c r="E64" s="148" t="s">
        <v>687</v>
      </c>
      <c r="F64" s="148" t="s">
        <v>637</v>
      </c>
      <c r="G64" s="148">
        <v>1</v>
      </c>
      <c r="H64" s="148">
        <v>9</v>
      </c>
      <c r="I64" s="148" t="s">
        <v>648</v>
      </c>
      <c r="J64" s="148" t="s">
        <v>674</v>
      </c>
      <c r="K64" s="148" t="s">
        <v>640</v>
      </c>
      <c r="L64" s="148" t="s">
        <v>641</v>
      </c>
      <c r="M64" s="162">
        <v>0.5</v>
      </c>
      <c r="N64" s="148" t="s">
        <v>1069</v>
      </c>
      <c r="O64" s="148"/>
      <c r="P64" s="148"/>
      <c r="Q64" s="148"/>
      <c r="R64" s="148"/>
    </row>
    <row r="65" spans="1:18" s="149" customFormat="1" x14ac:dyDescent="0.25">
      <c r="A65" s="147">
        <v>22</v>
      </c>
      <c r="B65" s="148" t="s">
        <v>719</v>
      </c>
      <c r="C65" s="147">
        <v>83</v>
      </c>
      <c r="D65" s="148" t="s">
        <v>1018</v>
      </c>
      <c r="E65" s="148" t="s">
        <v>1071</v>
      </c>
      <c r="F65" s="148" t="s">
        <v>637</v>
      </c>
      <c r="G65" s="148">
        <v>1</v>
      </c>
      <c r="H65" s="148">
        <v>11</v>
      </c>
      <c r="I65" s="148" t="s">
        <v>638</v>
      </c>
      <c r="J65" s="148" t="s">
        <v>695</v>
      </c>
      <c r="K65" s="148" t="s">
        <v>640</v>
      </c>
      <c r="L65" s="148" t="s">
        <v>641</v>
      </c>
      <c r="M65" s="162"/>
      <c r="N65" s="148" t="s">
        <v>1114</v>
      </c>
      <c r="O65" s="148"/>
      <c r="P65" s="148"/>
      <c r="Q65" s="148"/>
      <c r="R65" s="148"/>
    </row>
    <row r="66" spans="1:18" s="149" customFormat="1" x14ac:dyDescent="0.25">
      <c r="A66" s="147">
        <v>23</v>
      </c>
      <c r="B66" s="148" t="s">
        <v>719</v>
      </c>
      <c r="C66" s="147">
        <v>83</v>
      </c>
      <c r="D66" s="148" t="s">
        <v>1070</v>
      </c>
      <c r="E66" s="148" t="s">
        <v>1072</v>
      </c>
      <c r="F66" s="148" t="s">
        <v>637</v>
      </c>
      <c r="G66" s="148">
        <v>1</v>
      </c>
      <c r="H66" s="148">
        <v>9</v>
      </c>
      <c r="I66" s="148" t="s">
        <v>648</v>
      </c>
      <c r="J66" s="148" t="s">
        <v>695</v>
      </c>
      <c r="K66" s="148" t="s">
        <v>640</v>
      </c>
      <c r="L66" s="148" t="s">
        <v>641</v>
      </c>
      <c r="M66" s="162"/>
      <c r="N66" s="148" t="s">
        <v>1114</v>
      </c>
      <c r="O66" s="148"/>
      <c r="P66" s="148"/>
      <c r="Q66" s="148"/>
      <c r="R66" s="148"/>
    </row>
    <row r="67" spans="1:18" s="149" customFormat="1" x14ac:dyDescent="0.25">
      <c r="A67" s="147">
        <v>24</v>
      </c>
      <c r="B67" s="148" t="s">
        <v>722</v>
      </c>
      <c r="C67" s="147">
        <v>84</v>
      </c>
      <c r="D67" s="148" t="s">
        <v>723</v>
      </c>
      <c r="E67" s="148" t="s">
        <v>724</v>
      </c>
      <c r="F67" s="148" t="s">
        <v>637</v>
      </c>
      <c r="G67" s="148">
        <v>1</v>
      </c>
      <c r="H67" s="148">
        <v>50</v>
      </c>
      <c r="I67" s="148" t="s">
        <v>638</v>
      </c>
      <c r="J67" s="148" t="s">
        <v>674</v>
      </c>
      <c r="K67" s="148" t="s">
        <v>640</v>
      </c>
      <c r="L67" s="148" t="s">
        <v>641</v>
      </c>
      <c r="M67" s="162"/>
      <c r="N67" s="148" t="s">
        <v>1114</v>
      </c>
      <c r="O67" s="148"/>
      <c r="P67" s="148"/>
      <c r="Q67" s="148"/>
      <c r="R67" s="148"/>
    </row>
    <row r="68" spans="1:18" s="149" customFormat="1" x14ac:dyDescent="0.25">
      <c r="A68" s="236" t="s">
        <v>351</v>
      </c>
      <c r="B68" s="237"/>
      <c r="C68" s="237"/>
      <c r="D68" s="237"/>
      <c r="E68" s="237"/>
      <c r="F68" s="237"/>
      <c r="G68" s="237"/>
      <c r="H68" s="237"/>
      <c r="I68" s="237"/>
      <c r="J68" s="237"/>
      <c r="K68" s="237"/>
      <c r="L68" s="237"/>
      <c r="M68" s="237"/>
      <c r="N68" s="237"/>
      <c r="O68" s="237"/>
      <c r="P68" s="237"/>
      <c r="Q68" s="237"/>
      <c r="R68" s="238"/>
    </row>
    <row r="69" spans="1:18" s="149" customFormat="1" ht="30" x14ac:dyDescent="0.25">
      <c r="A69" s="147">
        <v>1</v>
      </c>
      <c r="B69" s="148" t="s">
        <v>725</v>
      </c>
      <c r="C69" s="147">
        <v>96</v>
      </c>
      <c r="D69" s="148" t="s">
        <v>726</v>
      </c>
      <c r="E69" s="148" t="s">
        <v>727</v>
      </c>
      <c r="F69" s="148" t="s">
        <v>637</v>
      </c>
      <c r="G69" s="148">
        <v>1</v>
      </c>
      <c r="H69" s="148">
        <v>12</v>
      </c>
      <c r="I69" s="148" t="s">
        <v>648</v>
      </c>
      <c r="J69" s="148" t="s">
        <v>695</v>
      </c>
      <c r="K69" s="148" t="s">
        <v>640</v>
      </c>
      <c r="L69" s="148" t="s">
        <v>641</v>
      </c>
      <c r="M69" s="165">
        <v>2</v>
      </c>
      <c r="N69" s="148" t="s">
        <v>1000</v>
      </c>
      <c r="O69" s="148"/>
      <c r="P69" s="148"/>
      <c r="Q69" s="148"/>
      <c r="R69" s="148"/>
    </row>
    <row r="70" spans="1:18" s="149" customFormat="1" x14ac:dyDescent="0.25">
      <c r="A70" s="147">
        <v>2</v>
      </c>
      <c r="B70" s="148" t="s">
        <v>728</v>
      </c>
      <c r="C70" s="147">
        <v>97</v>
      </c>
      <c r="D70" s="148" t="s">
        <v>729</v>
      </c>
      <c r="E70" s="148" t="s">
        <v>636</v>
      </c>
      <c r="F70" s="148" t="s">
        <v>637</v>
      </c>
      <c r="G70" s="148">
        <v>2</v>
      </c>
      <c r="H70" s="148">
        <v>30</v>
      </c>
      <c r="I70" s="148" t="s">
        <v>648</v>
      </c>
      <c r="J70" s="148" t="s">
        <v>652</v>
      </c>
      <c r="K70" s="148" t="s">
        <v>640</v>
      </c>
      <c r="L70" s="148" t="s">
        <v>641</v>
      </c>
      <c r="M70" s="165"/>
      <c r="N70" s="148" t="s">
        <v>1114</v>
      </c>
      <c r="O70" s="148"/>
      <c r="P70" s="148"/>
      <c r="Q70" s="148"/>
      <c r="R70" s="148"/>
    </row>
    <row r="71" spans="1:18" s="149" customFormat="1" x14ac:dyDescent="0.25">
      <c r="A71" s="147">
        <v>3</v>
      </c>
      <c r="B71" s="148" t="s">
        <v>728</v>
      </c>
      <c r="C71" s="147">
        <v>97</v>
      </c>
      <c r="D71" s="148" t="s">
        <v>730</v>
      </c>
      <c r="E71" s="148" t="s">
        <v>643</v>
      </c>
      <c r="F71" s="148" t="s">
        <v>637</v>
      </c>
      <c r="G71" s="148">
        <v>3</v>
      </c>
      <c r="H71" s="148">
        <v>30</v>
      </c>
      <c r="I71" s="148" t="s">
        <v>648</v>
      </c>
      <c r="J71" s="148" t="s">
        <v>652</v>
      </c>
      <c r="K71" s="148" t="s">
        <v>640</v>
      </c>
      <c r="L71" s="148" t="s">
        <v>641</v>
      </c>
      <c r="M71" s="165"/>
      <c r="N71" s="148" t="s">
        <v>1114</v>
      </c>
      <c r="O71" s="148"/>
      <c r="P71" s="148"/>
      <c r="Q71" s="148"/>
      <c r="R71" s="148"/>
    </row>
    <row r="72" spans="1:18" s="149" customFormat="1" x14ac:dyDescent="0.25">
      <c r="A72" s="147">
        <v>4</v>
      </c>
      <c r="B72" s="148" t="s">
        <v>728</v>
      </c>
      <c r="C72" s="147">
        <v>97</v>
      </c>
      <c r="D72" s="148" t="s">
        <v>731</v>
      </c>
      <c r="E72" s="148" t="s">
        <v>646</v>
      </c>
      <c r="F72" s="148" t="s">
        <v>637</v>
      </c>
      <c r="G72" s="148">
        <v>2</v>
      </c>
      <c r="H72" s="148">
        <v>30</v>
      </c>
      <c r="I72" s="148" t="s">
        <v>638</v>
      </c>
      <c r="J72" s="148" t="s">
        <v>652</v>
      </c>
      <c r="K72" s="148" t="s">
        <v>640</v>
      </c>
      <c r="L72" s="148" t="s">
        <v>641</v>
      </c>
      <c r="M72" s="165"/>
      <c r="N72" s="148" t="s">
        <v>1114</v>
      </c>
      <c r="O72" s="148"/>
      <c r="P72" s="148"/>
      <c r="Q72" s="148"/>
      <c r="R72" s="148"/>
    </row>
    <row r="73" spans="1:18" s="149" customFormat="1" ht="30" x14ac:dyDescent="0.25">
      <c r="A73" s="147">
        <v>5</v>
      </c>
      <c r="B73" s="148" t="s">
        <v>728</v>
      </c>
      <c r="C73" s="147">
        <v>97</v>
      </c>
      <c r="D73" s="148" t="s">
        <v>732</v>
      </c>
      <c r="E73" s="148" t="s">
        <v>733</v>
      </c>
      <c r="F73" s="148" t="s">
        <v>637</v>
      </c>
      <c r="G73" s="148">
        <v>2</v>
      </c>
      <c r="H73" s="148">
        <v>30</v>
      </c>
      <c r="I73" s="148" t="s">
        <v>638</v>
      </c>
      <c r="J73" s="148" t="s">
        <v>652</v>
      </c>
      <c r="K73" s="148" t="s">
        <v>640</v>
      </c>
      <c r="L73" s="148" t="s">
        <v>641</v>
      </c>
      <c r="M73" s="165">
        <v>2.44</v>
      </c>
      <c r="N73" s="148" t="s">
        <v>1001</v>
      </c>
      <c r="O73" s="148"/>
      <c r="P73" s="148"/>
      <c r="Q73" s="148"/>
      <c r="R73" s="148"/>
    </row>
    <row r="74" spans="1:18" s="149" customFormat="1" x14ac:dyDescent="0.25">
      <c r="A74" s="147">
        <v>6</v>
      </c>
      <c r="B74" s="148" t="s">
        <v>728</v>
      </c>
      <c r="C74" s="147">
        <v>97</v>
      </c>
      <c r="D74" s="148" t="s">
        <v>734</v>
      </c>
      <c r="E74" s="148" t="s">
        <v>735</v>
      </c>
      <c r="F74" s="148" t="s">
        <v>637</v>
      </c>
      <c r="G74" s="148">
        <v>1</v>
      </c>
      <c r="H74" s="148">
        <v>20</v>
      </c>
      <c r="I74" s="148" t="s">
        <v>661</v>
      </c>
      <c r="J74" s="148" t="s">
        <v>652</v>
      </c>
      <c r="K74" s="148" t="s">
        <v>640</v>
      </c>
      <c r="L74" s="148" t="s">
        <v>641</v>
      </c>
      <c r="M74" s="165">
        <v>0.84</v>
      </c>
      <c r="N74" s="148" t="s">
        <v>1002</v>
      </c>
      <c r="O74" s="148"/>
      <c r="P74" s="148"/>
      <c r="Q74" s="148"/>
      <c r="R74" s="148"/>
    </row>
    <row r="75" spans="1:18" s="149" customFormat="1" x14ac:dyDescent="0.25">
      <c r="A75" s="147">
        <v>7</v>
      </c>
      <c r="B75" s="148" t="s">
        <v>736</v>
      </c>
      <c r="C75" s="147">
        <v>101</v>
      </c>
      <c r="D75" s="148" t="s">
        <v>737</v>
      </c>
      <c r="E75" s="148" t="s">
        <v>636</v>
      </c>
      <c r="F75" s="148" t="s">
        <v>637</v>
      </c>
      <c r="G75" s="148">
        <v>1</v>
      </c>
      <c r="H75" s="148">
        <v>30</v>
      </c>
      <c r="I75" s="148" t="s">
        <v>648</v>
      </c>
      <c r="J75" s="148" t="s">
        <v>674</v>
      </c>
      <c r="K75" s="148" t="s">
        <v>640</v>
      </c>
      <c r="L75" s="148" t="s">
        <v>641</v>
      </c>
      <c r="M75" s="165"/>
      <c r="N75" s="148" t="s">
        <v>1114</v>
      </c>
      <c r="O75" s="148"/>
      <c r="P75" s="148"/>
      <c r="Q75" s="148"/>
      <c r="R75" s="148"/>
    </row>
    <row r="76" spans="1:18" s="149" customFormat="1" x14ac:dyDescent="0.25">
      <c r="A76" s="147">
        <v>8</v>
      </c>
      <c r="B76" s="148" t="s">
        <v>736</v>
      </c>
      <c r="C76" s="147">
        <v>101</v>
      </c>
      <c r="D76" s="148" t="s">
        <v>738</v>
      </c>
      <c r="E76" s="148" t="s">
        <v>643</v>
      </c>
      <c r="F76" s="148" t="s">
        <v>637</v>
      </c>
      <c r="G76" s="148">
        <v>1</v>
      </c>
      <c r="H76" s="148">
        <v>30</v>
      </c>
      <c r="I76" s="148" t="s">
        <v>648</v>
      </c>
      <c r="J76" s="148" t="s">
        <v>674</v>
      </c>
      <c r="K76" s="148" t="s">
        <v>640</v>
      </c>
      <c r="L76" s="148" t="s">
        <v>641</v>
      </c>
      <c r="M76" s="165"/>
      <c r="N76" s="148" t="s">
        <v>1114</v>
      </c>
      <c r="O76" s="148"/>
      <c r="P76" s="148"/>
      <c r="Q76" s="148"/>
      <c r="R76" s="148"/>
    </row>
    <row r="77" spans="1:18" s="149" customFormat="1" x14ac:dyDescent="0.25">
      <c r="A77" s="147">
        <v>9</v>
      </c>
      <c r="B77" s="148" t="s">
        <v>736</v>
      </c>
      <c r="C77" s="147">
        <v>101</v>
      </c>
      <c r="D77" s="148" t="s">
        <v>739</v>
      </c>
      <c r="E77" s="148" t="s">
        <v>646</v>
      </c>
      <c r="F77" s="148" t="s">
        <v>637</v>
      </c>
      <c r="G77" s="148">
        <v>1</v>
      </c>
      <c r="H77" s="148">
        <v>30</v>
      </c>
      <c r="I77" s="148" t="s">
        <v>638</v>
      </c>
      <c r="J77" s="148" t="s">
        <v>674</v>
      </c>
      <c r="K77" s="148" t="s">
        <v>640</v>
      </c>
      <c r="L77" s="148" t="s">
        <v>641</v>
      </c>
      <c r="M77" s="165"/>
      <c r="N77" s="148" t="s">
        <v>1114</v>
      </c>
      <c r="O77" s="148"/>
      <c r="P77" s="148"/>
      <c r="Q77" s="148"/>
      <c r="R77" s="148"/>
    </row>
    <row r="78" spans="1:18" s="149" customFormat="1" ht="90" x14ac:dyDescent="0.25">
      <c r="A78" s="147">
        <v>10</v>
      </c>
      <c r="B78" s="148" t="s">
        <v>740</v>
      </c>
      <c r="C78" s="147">
        <v>104</v>
      </c>
      <c r="D78" s="148" t="s">
        <v>741</v>
      </c>
      <c r="E78" s="148" t="s">
        <v>742</v>
      </c>
      <c r="F78" s="148" t="s">
        <v>637</v>
      </c>
      <c r="G78" s="148">
        <v>12</v>
      </c>
      <c r="H78" s="148">
        <v>25</v>
      </c>
      <c r="I78" s="148" t="s">
        <v>638</v>
      </c>
      <c r="J78" s="148" t="s">
        <v>674</v>
      </c>
      <c r="K78" s="148" t="s">
        <v>640</v>
      </c>
      <c r="L78" s="148" t="s">
        <v>675</v>
      </c>
      <c r="M78" s="165">
        <v>1.71</v>
      </c>
      <c r="N78" s="148" t="s">
        <v>974</v>
      </c>
      <c r="O78" s="148"/>
      <c r="P78" s="148"/>
      <c r="Q78" s="148"/>
      <c r="R78" s="148"/>
    </row>
    <row r="79" spans="1:18" s="149" customFormat="1" ht="90" x14ac:dyDescent="0.25">
      <c r="A79" s="147">
        <v>11</v>
      </c>
      <c r="B79" s="148" t="s">
        <v>740</v>
      </c>
      <c r="C79" s="147">
        <v>104</v>
      </c>
      <c r="D79" s="148" t="s">
        <v>743</v>
      </c>
      <c r="E79" s="148" t="s">
        <v>744</v>
      </c>
      <c r="F79" s="148" t="s">
        <v>637</v>
      </c>
      <c r="G79" s="148">
        <v>12</v>
      </c>
      <c r="H79" s="148">
        <v>35</v>
      </c>
      <c r="I79" s="148" t="s">
        <v>638</v>
      </c>
      <c r="J79" s="148" t="s">
        <v>674</v>
      </c>
      <c r="K79" s="148" t="s">
        <v>640</v>
      </c>
      <c r="L79" s="148" t="s">
        <v>675</v>
      </c>
      <c r="M79" s="165">
        <v>3.6</v>
      </c>
      <c r="N79" s="148" t="s">
        <v>975</v>
      </c>
      <c r="O79" s="148"/>
      <c r="P79" s="148"/>
      <c r="Q79" s="148"/>
      <c r="R79" s="148"/>
    </row>
    <row r="80" spans="1:18" s="149" customFormat="1" ht="45" x14ac:dyDescent="0.25">
      <c r="A80" s="147">
        <v>12</v>
      </c>
      <c r="B80" s="148" t="s">
        <v>740</v>
      </c>
      <c r="C80" s="147">
        <v>104</v>
      </c>
      <c r="D80" s="148" t="s">
        <v>745</v>
      </c>
      <c r="E80" s="148" t="s">
        <v>746</v>
      </c>
      <c r="F80" s="148" t="s">
        <v>637</v>
      </c>
      <c r="G80" s="148">
        <v>12</v>
      </c>
      <c r="H80" s="148">
        <v>25</v>
      </c>
      <c r="I80" s="148" t="s">
        <v>638</v>
      </c>
      <c r="J80" s="148" t="s">
        <v>674</v>
      </c>
      <c r="K80" s="148" t="s">
        <v>640</v>
      </c>
      <c r="L80" s="148" t="s">
        <v>675</v>
      </c>
      <c r="M80" s="165">
        <v>1.8</v>
      </c>
      <c r="N80" s="148" t="s">
        <v>975</v>
      </c>
      <c r="O80" s="148"/>
      <c r="P80" s="148"/>
      <c r="Q80" s="148"/>
      <c r="R80" s="148"/>
    </row>
    <row r="81" spans="1:18" s="149" customFormat="1" ht="75" x14ac:dyDescent="0.25">
      <c r="A81" s="147">
        <v>13</v>
      </c>
      <c r="B81" s="148" t="s">
        <v>740</v>
      </c>
      <c r="C81" s="147">
        <v>104</v>
      </c>
      <c r="D81" s="148" t="s">
        <v>747</v>
      </c>
      <c r="E81" s="148" t="s">
        <v>748</v>
      </c>
      <c r="F81" s="148" t="s">
        <v>637</v>
      </c>
      <c r="G81" s="148">
        <v>12</v>
      </c>
      <c r="H81" s="148">
        <v>25</v>
      </c>
      <c r="I81" s="148" t="s">
        <v>661</v>
      </c>
      <c r="J81" s="148" t="s">
        <v>674</v>
      </c>
      <c r="K81" s="148" t="s">
        <v>640</v>
      </c>
      <c r="L81" s="148" t="s">
        <v>675</v>
      </c>
      <c r="M81" s="165">
        <v>1.8</v>
      </c>
      <c r="N81" s="148" t="s">
        <v>974</v>
      </c>
      <c r="O81" s="148"/>
      <c r="P81" s="148"/>
      <c r="Q81" s="148"/>
      <c r="R81" s="148"/>
    </row>
    <row r="82" spans="1:18" s="149" customFormat="1" ht="60" x14ac:dyDescent="0.25">
      <c r="A82" s="147">
        <v>14</v>
      </c>
      <c r="B82" s="148" t="s">
        <v>740</v>
      </c>
      <c r="C82" s="147">
        <v>104</v>
      </c>
      <c r="D82" s="148" t="s">
        <v>749</v>
      </c>
      <c r="E82" s="148" t="s">
        <v>750</v>
      </c>
      <c r="F82" s="148" t="s">
        <v>637</v>
      </c>
      <c r="G82" s="148">
        <v>12</v>
      </c>
      <c r="H82" s="148">
        <v>25</v>
      </c>
      <c r="I82" s="148" t="s">
        <v>661</v>
      </c>
      <c r="J82" s="148" t="s">
        <v>674</v>
      </c>
      <c r="K82" s="148" t="s">
        <v>640</v>
      </c>
      <c r="L82" s="148" t="s">
        <v>675</v>
      </c>
      <c r="M82" s="165">
        <v>1.8</v>
      </c>
      <c r="N82" s="148" t="s">
        <v>974</v>
      </c>
      <c r="O82" s="148"/>
      <c r="P82" s="148"/>
      <c r="Q82" s="148"/>
      <c r="R82" s="148"/>
    </row>
    <row r="83" spans="1:18" s="149" customFormat="1" ht="90" x14ac:dyDescent="0.25">
      <c r="A83" s="147">
        <v>15</v>
      </c>
      <c r="B83" s="148" t="s">
        <v>740</v>
      </c>
      <c r="C83" s="147">
        <v>104</v>
      </c>
      <c r="D83" s="148" t="s">
        <v>751</v>
      </c>
      <c r="E83" s="148" t="s">
        <v>752</v>
      </c>
      <c r="F83" s="148" t="s">
        <v>637</v>
      </c>
      <c r="G83" s="148">
        <v>24</v>
      </c>
      <c r="H83" s="148">
        <v>35</v>
      </c>
      <c r="I83" s="148" t="s">
        <v>648</v>
      </c>
      <c r="J83" s="148" t="s">
        <v>674</v>
      </c>
      <c r="K83" s="148" t="s">
        <v>640</v>
      </c>
      <c r="L83" s="148" t="s">
        <v>675</v>
      </c>
      <c r="M83" s="165">
        <v>6.96</v>
      </c>
      <c r="N83" s="148" t="s">
        <v>975</v>
      </c>
      <c r="O83" s="148"/>
      <c r="P83" s="148"/>
      <c r="Q83" s="148"/>
      <c r="R83" s="148"/>
    </row>
    <row r="84" spans="1:18" s="149" customFormat="1" ht="45" x14ac:dyDescent="0.25">
      <c r="A84" s="147">
        <v>16</v>
      </c>
      <c r="B84" s="148" t="s">
        <v>740</v>
      </c>
      <c r="C84" s="147">
        <v>104</v>
      </c>
      <c r="D84" s="148" t="s">
        <v>753</v>
      </c>
      <c r="E84" s="148" t="s">
        <v>754</v>
      </c>
      <c r="F84" s="148" t="s">
        <v>637</v>
      </c>
      <c r="G84" s="148">
        <v>36</v>
      </c>
      <c r="H84" s="148">
        <v>100</v>
      </c>
      <c r="I84" s="148" t="s">
        <v>638</v>
      </c>
      <c r="J84" s="148" t="s">
        <v>674</v>
      </c>
      <c r="K84" s="148" t="s">
        <v>640</v>
      </c>
      <c r="L84" s="148" t="s">
        <v>675</v>
      </c>
      <c r="M84" s="165">
        <v>5.76</v>
      </c>
      <c r="N84" s="148" t="s">
        <v>975</v>
      </c>
      <c r="O84" s="148"/>
      <c r="P84" s="148"/>
      <c r="Q84" s="148"/>
      <c r="R84" s="148"/>
    </row>
    <row r="85" spans="1:18" s="149" customFormat="1" ht="60" x14ac:dyDescent="0.25">
      <c r="A85" s="147">
        <v>17</v>
      </c>
      <c r="B85" s="148" t="s">
        <v>740</v>
      </c>
      <c r="C85" s="147">
        <v>104</v>
      </c>
      <c r="D85" s="148" t="s">
        <v>755</v>
      </c>
      <c r="E85" s="148" t="s">
        <v>756</v>
      </c>
      <c r="F85" s="148" t="s">
        <v>637</v>
      </c>
      <c r="G85" s="148">
        <v>4</v>
      </c>
      <c r="H85" s="148">
        <v>105</v>
      </c>
      <c r="I85" s="148" t="s">
        <v>661</v>
      </c>
      <c r="J85" s="148" t="s">
        <v>674</v>
      </c>
      <c r="K85" s="148" t="s">
        <v>640</v>
      </c>
      <c r="L85" s="148" t="s">
        <v>641</v>
      </c>
      <c r="M85" s="165">
        <v>2.94</v>
      </c>
      <c r="N85" s="148" t="s">
        <v>974</v>
      </c>
      <c r="O85" s="148"/>
      <c r="P85" s="148"/>
      <c r="Q85" s="148"/>
      <c r="R85" s="148"/>
    </row>
    <row r="86" spans="1:18" s="149" customFormat="1" ht="45" x14ac:dyDescent="0.25">
      <c r="A86" s="147">
        <v>18</v>
      </c>
      <c r="B86" s="148" t="s">
        <v>740</v>
      </c>
      <c r="C86" s="147">
        <v>105</v>
      </c>
      <c r="D86" s="148" t="s">
        <v>757</v>
      </c>
      <c r="E86" s="148" t="s">
        <v>758</v>
      </c>
      <c r="F86" s="148" t="s">
        <v>637</v>
      </c>
      <c r="G86" s="148">
        <v>144</v>
      </c>
      <c r="H86" s="148">
        <v>150</v>
      </c>
      <c r="I86" s="148" t="s">
        <v>648</v>
      </c>
      <c r="J86" s="148"/>
      <c r="K86" s="148" t="s">
        <v>640</v>
      </c>
      <c r="L86" s="148" t="s">
        <v>675</v>
      </c>
      <c r="M86" s="165">
        <v>11.28</v>
      </c>
      <c r="N86" s="148" t="s">
        <v>976</v>
      </c>
      <c r="O86" s="148"/>
      <c r="P86" s="148"/>
      <c r="Q86" s="148"/>
      <c r="R86" s="148"/>
    </row>
    <row r="87" spans="1:18" s="149" customFormat="1" ht="45" x14ac:dyDescent="0.25">
      <c r="A87" s="147">
        <v>19</v>
      </c>
      <c r="B87" s="148" t="s">
        <v>740</v>
      </c>
      <c r="C87" s="147">
        <v>105</v>
      </c>
      <c r="D87" s="148" t="s">
        <v>759</v>
      </c>
      <c r="E87" s="148" t="s">
        <v>760</v>
      </c>
      <c r="F87" s="148" t="s">
        <v>637</v>
      </c>
      <c r="G87" s="148">
        <v>36</v>
      </c>
      <c r="H87" s="148">
        <v>150</v>
      </c>
      <c r="I87" s="148" t="s">
        <v>648</v>
      </c>
      <c r="J87" s="148"/>
      <c r="K87" s="148" t="s">
        <v>640</v>
      </c>
      <c r="L87" s="148" t="s">
        <v>675</v>
      </c>
      <c r="M87" s="165">
        <v>3.12</v>
      </c>
      <c r="N87" s="148" t="s">
        <v>977</v>
      </c>
      <c r="O87" s="148"/>
      <c r="P87" s="148"/>
      <c r="Q87" s="148"/>
      <c r="R87" s="148"/>
    </row>
    <row r="88" spans="1:18" s="149" customFormat="1" ht="45" x14ac:dyDescent="0.25">
      <c r="A88" s="147">
        <v>20</v>
      </c>
      <c r="B88" s="148" t="s">
        <v>606</v>
      </c>
      <c r="C88" s="147">
        <v>110</v>
      </c>
      <c r="D88" s="148" t="s">
        <v>761</v>
      </c>
      <c r="E88" s="148" t="s">
        <v>762</v>
      </c>
      <c r="F88" s="148" t="s">
        <v>637</v>
      </c>
      <c r="G88" s="148">
        <v>4</v>
      </c>
      <c r="H88" s="159">
        <v>2</v>
      </c>
      <c r="I88" s="148" t="s">
        <v>648</v>
      </c>
      <c r="J88" s="148" t="s">
        <v>763</v>
      </c>
      <c r="K88" s="148" t="s">
        <v>640</v>
      </c>
      <c r="L88" s="148" t="s">
        <v>764</v>
      </c>
      <c r="M88" s="165">
        <v>1.8</v>
      </c>
      <c r="N88" s="148" t="s">
        <v>986</v>
      </c>
      <c r="O88" s="148"/>
      <c r="P88" s="148"/>
      <c r="Q88" s="148"/>
      <c r="R88" s="148"/>
    </row>
    <row r="89" spans="1:18" s="149" customFormat="1" ht="30" x14ac:dyDescent="0.25">
      <c r="A89" s="147">
        <v>21</v>
      </c>
      <c r="B89" s="148" t="s">
        <v>606</v>
      </c>
      <c r="C89" s="147">
        <v>110</v>
      </c>
      <c r="D89" s="148" t="s">
        <v>765</v>
      </c>
      <c r="E89" s="148" t="s">
        <v>766</v>
      </c>
      <c r="F89" s="148" t="s">
        <v>637</v>
      </c>
      <c r="G89" s="148">
        <v>1</v>
      </c>
      <c r="H89" s="148">
        <v>40</v>
      </c>
      <c r="I89" s="148" t="s">
        <v>638</v>
      </c>
      <c r="J89" s="148" t="s">
        <v>695</v>
      </c>
      <c r="K89" s="148" t="s">
        <v>640</v>
      </c>
      <c r="L89" s="148" t="s">
        <v>641</v>
      </c>
      <c r="M89" s="165">
        <v>2.4700000000000002</v>
      </c>
      <c r="N89" s="148" t="s">
        <v>987</v>
      </c>
      <c r="O89" s="148"/>
      <c r="P89" s="148"/>
      <c r="Q89" s="148"/>
      <c r="R89" s="148"/>
    </row>
    <row r="90" spans="1:18" s="149" customFormat="1" ht="30" x14ac:dyDescent="0.25">
      <c r="A90" s="147">
        <v>22</v>
      </c>
      <c r="B90" s="148" t="s">
        <v>606</v>
      </c>
      <c r="C90" s="147">
        <v>110</v>
      </c>
      <c r="D90" s="148" t="s">
        <v>767</v>
      </c>
      <c r="E90" s="148" t="s">
        <v>768</v>
      </c>
      <c r="F90" s="148" t="s">
        <v>637</v>
      </c>
      <c r="G90" s="148">
        <v>1</v>
      </c>
      <c r="H90" s="148">
        <v>44</v>
      </c>
      <c r="I90" s="148" t="s">
        <v>638</v>
      </c>
      <c r="J90" s="148" t="s">
        <v>695</v>
      </c>
      <c r="K90" s="148" t="s">
        <v>640</v>
      </c>
      <c r="L90" s="148" t="s">
        <v>641</v>
      </c>
      <c r="M90" s="165">
        <v>2.3079999999999998</v>
      </c>
      <c r="N90" s="148" t="s">
        <v>988</v>
      </c>
      <c r="O90" s="148"/>
      <c r="P90" s="148"/>
      <c r="Q90" s="148"/>
      <c r="R90" s="148"/>
    </row>
    <row r="91" spans="1:18" s="149" customFormat="1" ht="165" x14ac:dyDescent="0.25">
      <c r="A91" s="147">
        <v>23</v>
      </c>
      <c r="B91" s="148" t="s">
        <v>606</v>
      </c>
      <c r="C91" s="147">
        <v>110</v>
      </c>
      <c r="D91" s="148" t="s">
        <v>769</v>
      </c>
      <c r="E91" s="148" t="s">
        <v>770</v>
      </c>
      <c r="F91" s="148" t="s">
        <v>637</v>
      </c>
      <c r="G91" s="148">
        <v>1</v>
      </c>
      <c r="H91" s="148">
        <v>20</v>
      </c>
      <c r="I91" s="148" t="s">
        <v>638</v>
      </c>
      <c r="J91" s="148" t="s">
        <v>695</v>
      </c>
      <c r="K91" s="148" t="s">
        <v>640</v>
      </c>
      <c r="L91" s="148" t="s">
        <v>641</v>
      </c>
      <c r="M91" s="165">
        <v>5.5</v>
      </c>
      <c r="N91" s="148" t="s">
        <v>989</v>
      </c>
      <c r="O91" s="148"/>
      <c r="P91" s="148"/>
      <c r="Q91" s="148"/>
      <c r="R91" s="148"/>
    </row>
    <row r="92" spans="1:18" s="149" customFormat="1" ht="30" x14ac:dyDescent="0.25">
      <c r="A92" s="147">
        <v>24</v>
      </c>
      <c r="B92" s="148" t="s">
        <v>606</v>
      </c>
      <c r="C92" s="147">
        <v>110</v>
      </c>
      <c r="D92" s="148" t="s">
        <v>771</v>
      </c>
      <c r="E92" s="148" t="s">
        <v>772</v>
      </c>
      <c r="F92" s="148" t="s">
        <v>637</v>
      </c>
      <c r="G92" s="148">
        <v>2</v>
      </c>
      <c r="H92" s="148">
        <v>40</v>
      </c>
      <c r="I92" s="148" t="s">
        <v>648</v>
      </c>
      <c r="J92" s="148" t="s">
        <v>674</v>
      </c>
      <c r="K92" s="148" t="s">
        <v>640</v>
      </c>
      <c r="L92" s="148" t="s">
        <v>641</v>
      </c>
      <c r="M92" s="165">
        <v>6</v>
      </c>
      <c r="N92" s="148" t="s">
        <v>990</v>
      </c>
      <c r="O92" s="148"/>
      <c r="P92" s="148"/>
      <c r="Q92" s="148"/>
      <c r="R92" s="148"/>
    </row>
    <row r="93" spans="1:18" s="149" customFormat="1" ht="45" x14ac:dyDescent="0.25">
      <c r="A93" s="147">
        <v>25</v>
      </c>
      <c r="B93" s="148" t="s">
        <v>773</v>
      </c>
      <c r="C93" s="147">
        <v>114</v>
      </c>
      <c r="D93" s="148" t="s">
        <v>774</v>
      </c>
      <c r="E93" s="148" t="s">
        <v>775</v>
      </c>
      <c r="F93" s="148" t="s">
        <v>637</v>
      </c>
      <c r="G93" s="148">
        <v>1</v>
      </c>
      <c r="H93" s="148">
        <v>104</v>
      </c>
      <c r="I93" s="148" t="s">
        <v>648</v>
      </c>
      <c r="J93" s="148" t="s">
        <v>674</v>
      </c>
      <c r="K93" s="148" t="s">
        <v>640</v>
      </c>
      <c r="L93" s="148" t="s">
        <v>1010</v>
      </c>
      <c r="M93" s="165"/>
      <c r="N93" s="148" t="s">
        <v>1114</v>
      </c>
      <c r="O93" s="148"/>
      <c r="P93" s="148"/>
      <c r="Q93" s="148"/>
      <c r="R93" s="148"/>
    </row>
    <row r="94" spans="1:18" s="149" customFormat="1" ht="90" x14ac:dyDescent="0.25">
      <c r="A94" s="147">
        <v>26</v>
      </c>
      <c r="B94" s="148" t="s">
        <v>773</v>
      </c>
      <c r="C94" s="147">
        <v>114</v>
      </c>
      <c r="D94" s="148" t="s">
        <v>776</v>
      </c>
      <c r="E94" s="148" t="s">
        <v>777</v>
      </c>
      <c r="F94" s="148" t="s">
        <v>637</v>
      </c>
      <c r="G94" s="148">
        <v>8</v>
      </c>
      <c r="H94" s="148">
        <v>35</v>
      </c>
      <c r="I94" s="148" t="s">
        <v>648</v>
      </c>
      <c r="J94" s="148" t="s">
        <v>674</v>
      </c>
      <c r="K94" s="148" t="s">
        <v>640</v>
      </c>
      <c r="L94" s="148" t="s">
        <v>675</v>
      </c>
      <c r="M94" s="165"/>
      <c r="N94" s="148" t="s">
        <v>1114</v>
      </c>
      <c r="O94" s="148"/>
      <c r="P94" s="148"/>
      <c r="Q94" s="148"/>
      <c r="R94" s="148"/>
    </row>
    <row r="95" spans="1:18" s="149" customFormat="1" ht="90" x14ac:dyDescent="0.25">
      <c r="A95" s="147">
        <v>27</v>
      </c>
      <c r="B95" s="148" t="s">
        <v>773</v>
      </c>
      <c r="C95" s="147">
        <v>114</v>
      </c>
      <c r="D95" s="148" t="s">
        <v>778</v>
      </c>
      <c r="E95" s="148" t="s">
        <v>779</v>
      </c>
      <c r="F95" s="148" t="s">
        <v>637</v>
      </c>
      <c r="G95" s="148">
        <v>1</v>
      </c>
      <c r="H95" s="148">
        <v>1080</v>
      </c>
      <c r="I95" s="148" t="s">
        <v>648</v>
      </c>
      <c r="J95" s="148" t="s">
        <v>674</v>
      </c>
      <c r="K95" s="148" t="s">
        <v>640</v>
      </c>
      <c r="L95" s="148" t="s">
        <v>780</v>
      </c>
      <c r="M95" s="165">
        <v>5.4</v>
      </c>
      <c r="N95" s="148" t="s">
        <v>1013</v>
      </c>
      <c r="O95" s="148"/>
      <c r="P95" s="148"/>
      <c r="Q95" s="148"/>
      <c r="R95" s="148"/>
    </row>
    <row r="96" spans="1:18" s="149" customFormat="1" ht="30" x14ac:dyDescent="0.25">
      <c r="A96" s="147">
        <v>28</v>
      </c>
      <c r="B96" s="148" t="s">
        <v>781</v>
      </c>
      <c r="C96" s="147">
        <v>116</v>
      </c>
      <c r="D96" s="148" t="s">
        <v>782</v>
      </c>
      <c r="E96" s="148" t="s">
        <v>783</v>
      </c>
      <c r="F96" s="148" t="s">
        <v>637</v>
      </c>
      <c r="G96" s="148">
        <v>1</v>
      </c>
      <c r="H96" s="148">
        <v>55</v>
      </c>
      <c r="I96" s="148" t="s">
        <v>638</v>
      </c>
      <c r="J96" s="148" t="s">
        <v>674</v>
      </c>
      <c r="K96" s="148" t="s">
        <v>640</v>
      </c>
      <c r="L96" s="148" t="s">
        <v>641</v>
      </c>
      <c r="M96" s="165">
        <v>1.53</v>
      </c>
      <c r="N96" s="148" t="s">
        <v>991</v>
      </c>
      <c r="O96" s="148"/>
      <c r="P96" s="148"/>
      <c r="Q96" s="148"/>
      <c r="R96" s="148"/>
    </row>
    <row r="97" spans="1:18" s="149" customFormat="1" ht="30" x14ac:dyDescent="0.25">
      <c r="A97" s="147">
        <v>29</v>
      </c>
      <c r="B97" s="148" t="s">
        <v>781</v>
      </c>
      <c r="C97" s="147">
        <v>116</v>
      </c>
      <c r="D97" s="148" t="s">
        <v>784</v>
      </c>
      <c r="E97" s="148" t="s">
        <v>785</v>
      </c>
      <c r="F97" s="148" t="s">
        <v>637</v>
      </c>
      <c r="G97" s="148">
        <v>1</v>
      </c>
      <c r="H97" s="148">
        <v>140</v>
      </c>
      <c r="I97" s="148" t="s">
        <v>638</v>
      </c>
      <c r="J97" s="148" t="s">
        <v>674</v>
      </c>
      <c r="K97" s="148" t="s">
        <v>640</v>
      </c>
      <c r="L97" s="148" t="s">
        <v>641</v>
      </c>
      <c r="M97" s="165"/>
      <c r="N97" s="148" t="s">
        <v>1114</v>
      </c>
      <c r="O97" s="148"/>
      <c r="P97" s="148"/>
      <c r="Q97" s="148"/>
      <c r="R97" s="148"/>
    </row>
    <row r="98" spans="1:18" s="149" customFormat="1" ht="75" x14ac:dyDescent="0.25">
      <c r="A98" s="147">
        <v>30</v>
      </c>
      <c r="B98" s="148" t="s">
        <v>786</v>
      </c>
      <c r="C98" s="147">
        <v>119</v>
      </c>
      <c r="D98" s="148" t="s">
        <v>788</v>
      </c>
      <c r="E98" s="148" t="s">
        <v>636</v>
      </c>
      <c r="F98" s="148" t="s">
        <v>637</v>
      </c>
      <c r="G98" s="148">
        <v>1</v>
      </c>
      <c r="H98" s="148">
        <v>40</v>
      </c>
      <c r="I98" s="148" t="s">
        <v>638</v>
      </c>
      <c r="J98" s="148" t="s">
        <v>658</v>
      </c>
      <c r="K98" s="148" t="s">
        <v>640</v>
      </c>
      <c r="L98" s="148" t="s">
        <v>641</v>
      </c>
      <c r="M98" s="165">
        <v>2.86</v>
      </c>
      <c r="N98" s="148" t="s">
        <v>992</v>
      </c>
      <c r="O98" s="148"/>
      <c r="P98" s="148"/>
      <c r="Q98" s="148"/>
      <c r="R98" s="148"/>
    </row>
    <row r="99" spans="1:18" s="149" customFormat="1" ht="150" x14ac:dyDescent="0.25">
      <c r="A99" s="147">
        <v>31</v>
      </c>
      <c r="B99" s="148" t="s">
        <v>789</v>
      </c>
      <c r="C99" s="147">
        <v>122</v>
      </c>
      <c r="D99" s="148" t="s">
        <v>787</v>
      </c>
      <c r="E99" s="148" t="s">
        <v>790</v>
      </c>
      <c r="F99" s="148" t="s">
        <v>637</v>
      </c>
      <c r="G99" s="148">
        <v>1</v>
      </c>
      <c r="H99" s="148">
        <v>49</v>
      </c>
      <c r="I99" s="148" t="s">
        <v>638</v>
      </c>
      <c r="J99" s="148" t="s">
        <v>674</v>
      </c>
      <c r="K99" s="148" t="s">
        <v>640</v>
      </c>
      <c r="L99" s="148" t="s">
        <v>641</v>
      </c>
      <c r="M99" s="165">
        <v>0.48</v>
      </c>
      <c r="N99" s="148" t="s">
        <v>993</v>
      </c>
      <c r="O99" s="148"/>
      <c r="P99" s="148"/>
      <c r="Q99" s="148"/>
      <c r="R99" s="148"/>
    </row>
    <row r="100" spans="1:18" s="149" customFormat="1" ht="45" x14ac:dyDescent="0.25">
      <c r="A100" s="147">
        <v>32</v>
      </c>
      <c r="B100" s="148" t="s">
        <v>789</v>
      </c>
      <c r="C100" s="147">
        <v>122</v>
      </c>
      <c r="D100" s="148" t="s">
        <v>791</v>
      </c>
      <c r="E100" s="148" t="s">
        <v>792</v>
      </c>
      <c r="F100" s="148" t="s">
        <v>637</v>
      </c>
      <c r="G100" s="148">
        <v>2</v>
      </c>
      <c r="H100" s="148">
        <v>32</v>
      </c>
      <c r="I100" s="148" t="s">
        <v>638</v>
      </c>
      <c r="J100" s="148" t="s">
        <v>674</v>
      </c>
      <c r="K100" s="148" t="s">
        <v>640</v>
      </c>
      <c r="L100" s="148" t="s">
        <v>641</v>
      </c>
      <c r="M100" s="165">
        <v>0.28799999999999998</v>
      </c>
      <c r="N100" s="148" t="s">
        <v>1119</v>
      </c>
      <c r="O100" s="148"/>
      <c r="P100" s="148"/>
      <c r="Q100" s="148"/>
      <c r="R100" s="148"/>
    </row>
    <row r="101" spans="1:18" s="149" customFormat="1" x14ac:dyDescent="0.25">
      <c r="A101" s="236" t="s">
        <v>352</v>
      </c>
      <c r="B101" s="237"/>
      <c r="C101" s="237"/>
      <c r="D101" s="237"/>
      <c r="E101" s="237"/>
      <c r="F101" s="237"/>
      <c r="G101" s="237"/>
      <c r="H101" s="237"/>
      <c r="I101" s="237"/>
      <c r="J101" s="237"/>
      <c r="K101" s="237"/>
      <c r="L101" s="237"/>
      <c r="M101" s="237"/>
      <c r="N101" s="237"/>
      <c r="O101" s="237"/>
      <c r="P101" s="237"/>
      <c r="Q101" s="237"/>
      <c r="R101" s="238"/>
    </row>
    <row r="102" spans="1:18" s="149" customFormat="1" ht="30" x14ac:dyDescent="0.25">
      <c r="A102" s="147">
        <v>1</v>
      </c>
      <c r="B102" s="148" t="s">
        <v>793</v>
      </c>
      <c r="C102" s="147">
        <v>139</v>
      </c>
      <c r="D102" s="148" t="s">
        <v>794</v>
      </c>
      <c r="E102" s="148" t="s">
        <v>795</v>
      </c>
      <c r="F102" s="148" t="s">
        <v>793</v>
      </c>
      <c r="G102" s="148">
        <v>1</v>
      </c>
      <c r="H102" s="148">
        <v>43</v>
      </c>
      <c r="I102" s="148" t="s">
        <v>796</v>
      </c>
      <c r="J102" s="148" t="s">
        <v>674</v>
      </c>
      <c r="K102" s="148" t="s">
        <v>640</v>
      </c>
      <c r="L102" s="148" t="s">
        <v>641</v>
      </c>
      <c r="M102" s="165">
        <v>0.77</v>
      </c>
      <c r="N102" s="148" t="s">
        <v>996</v>
      </c>
      <c r="O102" s="148"/>
      <c r="P102" s="156"/>
      <c r="Q102" s="148"/>
      <c r="R102" s="156"/>
    </row>
    <row r="103" spans="1:18" s="149" customFormat="1" ht="30" x14ac:dyDescent="0.25">
      <c r="A103" s="147">
        <v>2</v>
      </c>
      <c r="B103" s="148" t="s">
        <v>793</v>
      </c>
      <c r="C103" s="147">
        <v>140</v>
      </c>
      <c r="D103" s="148" t="s">
        <v>797</v>
      </c>
      <c r="E103" s="148" t="s">
        <v>798</v>
      </c>
      <c r="F103" s="148" t="s">
        <v>793</v>
      </c>
      <c r="G103" s="148">
        <v>10</v>
      </c>
      <c r="H103" s="148">
        <v>12</v>
      </c>
      <c r="I103" s="148" t="s">
        <v>796</v>
      </c>
      <c r="J103" s="148" t="s">
        <v>674</v>
      </c>
      <c r="K103" s="148" t="s">
        <v>640</v>
      </c>
      <c r="L103" s="148" t="s">
        <v>799</v>
      </c>
      <c r="M103" s="165">
        <v>0.44</v>
      </c>
      <c r="N103" s="148" t="s">
        <v>997</v>
      </c>
      <c r="O103" s="148"/>
      <c r="P103" s="156"/>
      <c r="Q103" s="148"/>
      <c r="R103" s="156"/>
    </row>
    <row r="104" spans="1:18" s="149" customFormat="1" ht="30" x14ac:dyDescent="0.25">
      <c r="A104" s="147">
        <v>3</v>
      </c>
      <c r="B104" s="148" t="s">
        <v>793</v>
      </c>
      <c r="C104" s="147">
        <v>140</v>
      </c>
      <c r="D104" s="148" t="s">
        <v>800</v>
      </c>
      <c r="E104" s="148" t="s">
        <v>801</v>
      </c>
      <c r="F104" s="148" t="s">
        <v>793</v>
      </c>
      <c r="G104" s="148">
        <v>3</v>
      </c>
      <c r="H104" s="148">
        <v>10</v>
      </c>
      <c r="I104" s="148" t="s">
        <v>638</v>
      </c>
      <c r="J104" s="148" t="s">
        <v>674</v>
      </c>
      <c r="K104" s="148" t="s">
        <v>640</v>
      </c>
      <c r="L104" s="148" t="s">
        <v>799</v>
      </c>
      <c r="M104" s="165">
        <v>4.7</v>
      </c>
      <c r="N104" s="148" t="s">
        <v>998</v>
      </c>
      <c r="O104" s="148"/>
      <c r="P104" s="156"/>
      <c r="Q104" s="148"/>
      <c r="R104" s="156"/>
    </row>
    <row r="105" spans="1:18" s="149" customFormat="1" ht="30" x14ac:dyDescent="0.25">
      <c r="A105" s="147">
        <v>4</v>
      </c>
      <c r="B105" s="148" t="s">
        <v>793</v>
      </c>
      <c r="C105" s="147">
        <v>140</v>
      </c>
      <c r="D105" s="148" t="s">
        <v>802</v>
      </c>
      <c r="E105" s="148" t="s">
        <v>801</v>
      </c>
      <c r="F105" s="148" t="s">
        <v>793</v>
      </c>
      <c r="G105" s="148">
        <v>1</v>
      </c>
      <c r="H105" s="148">
        <v>10</v>
      </c>
      <c r="I105" s="148" t="s">
        <v>661</v>
      </c>
      <c r="J105" s="148" t="s">
        <v>652</v>
      </c>
      <c r="K105" s="148" t="s">
        <v>640</v>
      </c>
      <c r="L105" s="148" t="s">
        <v>799</v>
      </c>
      <c r="M105" s="165">
        <v>1.39</v>
      </c>
      <c r="N105" s="148" t="s">
        <v>999</v>
      </c>
      <c r="O105" s="148"/>
      <c r="P105" s="156"/>
      <c r="Q105" s="148"/>
      <c r="R105" s="156"/>
    </row>
    <row r="106" spans="1:18" s="149" customFormat="1" ht="30" x14ac:dyDescent="0.25">
      <c r="A106" s="147">
        <v>5</v>
      </c>
      <c r="B106" s="148" t="s">
        <v>793</v>
      </c>
      <c r="C106" s="147">
        <v>127</v>
      </c>
      <c r="D106" s="148" t="s">
        <v>803</v>
      </c>
      <c r="E106" s="148" t="s">
        <v>804</v>
      </c>
      <c r="F106" s="148" t="s">
        <v>793</v>
      </c>
      <c r="G106" s="148">
        <v>1</v>
      </c>
      <c r="H106" s="148">
        <v>43</v>
      </c>
      <c r="I106" s="148" t="s">
        <v>661</v>
      </c>
      <c r="J106" s="148" t="s">
        <v>674</v>
      </c>
      <c r="K106" s="148" t="s">
        <v>640</v>
      </c>
      <c r="L106" s="148" t="s">
        <v>641</v>
      </c>
      <c r="M106" s="165"/>
      <c r="N106" s="148" t="s">
        <v>1114</v>
      </c>
      <c r="O106" s="148"/>
      <c r="P106" s="156"/>
      <c r="Q106" s="148"/>
      <c r="R106" s="156"/>
    </row>
    <row r="107" spans="1:18" s="149" customFormat="1" x14ac:dyDescent="0.25">
      <c r="A107" s="236" t="s">
        <v>353</v>
      </c>
      <c r="B107" s="237"/>
      <c r="C107" s="237"/>
      <c r="D107" s="237"/>
      <c r="E107" s="237"/>
      <c r="F107" s="237"/>
      <c r="G107" s="237"/>
      <c r="H107" s="237"/>
      <c r="I107" s="237"/>
      <c r="J107" s="237"/>
      <c r="K107" s="237"/>
      <c r="L107" s="237"/>
      <c r="M107" s="237"/>
      <c r="N107" s="237"/>
      <c r="O107" s="237"/>
      <c r="P107" s="237"/>
      <c r="Q107" s="237"/>
      <c r="R107" s="238"/>
    </row>
    <row r="108" spans="1:18" s="149" customFormat="1" ht="45" x14ac:dyDescent="0.25">
      <c r="A108" s="147">
        <v>1</v>
      </c>
      <c r="B108" s="148" t="s">
        <v>805</v>
      </c>
      <c r="C108" s="147">
        <v>150</v>
      </c>
      <c r="D108" s="148" t="s">
        <v>806</v>
      </c>
      <c r="E108" s="148" t="s">
        <v>643</v>
      </c>
      <c r="F108" s="148" t="s">
        <v>637</v>
      </c>
      <c r="G108" s="148">
        <v>1</v>
      </c>
      <c r="H108" s="148">
        <v>23</v>
      </c>
      <c r="I108" s="148" t="s">
        <v>648</v>
      </c>
      <c r="J108" s="148" t="s">
        <v>807</v>
      </c>
      <c r="K108" s="148" t="s">
        <v>640</v>
      </c>
      <c r="L108" s="148" t="s">
        <v>641</v>
      </c>
      <c r="M108" s="165">
        <v>23.78</v>
      </c>
      <c r="N108" s="148" t="s">
        <v>1003</v>
      </c>
      <c r="O108" s="148"/>
      <c r="P108" s="156"/>
      <c r="Q108" s="148"/>
      <c r="R108" s="156"/>
    </row>
    <row r="109" spans="1:18" s="149" customFormat="1" ht="45" x14ac:dyDescent="0.25">
      <c r="A109" s="147">
        <v>2</v>
      </c>
      <c r="B109" s="148" t="s">
        <v>805</v>
      </c>
      <c r="C109" s="147">
        <v>150</v>
      </c>
      <c r="D109" s="148" t="s">
        <v>808</v>
      </c>
      <c r="E109" s="148" t="s">
        <v>809</v>
      </c>
      <c r="F109" s="148" t="s">
        <v>637</v>
      </c>
      <c r="G109" s="148">
        <v>26</v>
      </c>
      <c r="H109" s="148">
        <v>939</v>
      </c>
      <c r="I109" s="148" t="s">
        <v>638</v>
      </c>
      <c r="J109" s="148" t="s">
        <v>652</v>
      </c>
      <c r="K109" s="148" t="s">
        <v>640</v>
      </c>
      <c r="L109" s="148" t="s">
        <v>675</v>
      </c>
      <c r="M109" s="165"/>
      <c r="N109" s="148" t="s">
        <v>1114</v>
      </c>
      <c r="O109" s="148"/>
      <c r="P109" s="156"/>
      <c r="Q109" s="148"/>
      <c r="R109" s="156"/>
    </row>
    <row r="110" spans="1:18" s="149" customFormat="1" ht="30" x14ac:dyDescent="0.25">
      <c r="A110" s="147">
        <v>3</v>
      </c>
      <c r="B110" s="148" t="s">
        <v>805</v>
      </c>
      <c r="C110" s="147">
        <v>150</v>
      </c>
      <c r="D110" s="148" t="s">
        <v>810</v>
      </c>
      <c r="E110" s="148" t="s">
        <v>811</v>
      </c>
      <c r="F110" s="148" t="s">
        <v>637</v>
      </c>
      <c r="G110" s="148">
        <v>2</v>
      </c>
      <c r="H110" s="148">
        <v>68</v>
      </c>
      <c r="I110" s="148" t="s">
        <v>638</v>
      </c>
      <c r="J110" s="148" t="s">
        <v>652</v>
      </c>
      <c r="K110" s="148" t="s">
        <v>640</v>
      </c>
      <c r="L110" s="148" t="s">
        <v>641</v>
      </c>
      <c r="M110" s="165"/>
      <c r="N110" s="148" t="s">
        <v>1114</v>
      </c>
      <c r="O110" s="148"/>
      <c r="P110" s="156"/>
      <c r="Q110" s="148"/>
      <c r="R110" s="156"/>
    </row>
    <row r="111" spans="1:18" s="149" customFormat="1" ht="30" x14ac:dyDescent="0.25">
      <c r="A111" s="147">
        <v>4</v>
      </c>
      <c r="B111" s="148" t="s">
        <v>805</v>
      </c>
      <c r="C111" s="147">
        <v>150</v>
      </c>
      <c r="D111" s="148" t="s">
        <v>812</v>
      </c>
      <c r="E111" s="148" t="s">
        <v>636</v>
      </c>
      <c r="F111" s="148" t="s">
        <v>637</v>
      </c>
      <c r="G111" s="148">
        <v>1</v>
      </c>
      <c r="H111" s="148">
        <v>20</v>
      </c>
      <c r="I111" s="148" t="s">
        <v>661</v>
      </c>
      <c r="J111" s="148" t="s">
        <v>652</v>
      </c>
      <c r="K111" s="148" t="s">
        <v>640</v>
      </c>
      <c r="L111" s="148" t="s">
        <v>641</v>
      </c>
      <c r="M111" s="165"/>
      <c r="N111" s="148" t="s">
        <v>1114</v>
      </c>
      <c r="O111" s="148"/>
      <c r="P111" s="156"/>
      <c r="Q111" s="148"/>
      <c r="R111" s="156"/>
    </row>
    <row r="112" spans="1:18" s="149" customFormat="1" ht="30" x14ac:dyDescent="0.25">
      <c r="A112" s="147">
        <v>5</v>
      </c>
      <c r="B112" s="148" t="s">
        <v>805</v>
      </c>
      <c r="C112" s="147">
        <v>150</v>
      </c>
      <c r="D112" s="148" t="s">
        <v>860</v>
      </c>
      <c r="E112" s="148" t="s">
        <v>813</v>
      </c>
      <c r="F112" s="148" t="s">
        <v>637</v>
      </c>
      <c r="G112" s="148">
        <v>2</v>
      </c>
      <c r="H112" s="148">
        <v>80</v>
      </c>
      <c r="I112" s="148" t="s">
        <v>638</v>
      </c>
      <c r="J112" s="148" t="s">
        <v>652</v>
      </c>
      <c r="K112" s="148" t="s">
        <v>640</v>
      </c>
      <c r="L112" s="148" t="s">
        <v>641</v>
      </c>
      <c r="M112" s="165"/>
      <c r="N112" s="148" t="s">
        <v>1114</v>
      </c>
      <c r="O112" s="148"/>
      <c r="P112" s="156"/>
      <c r="Q112" s="148"/>
      <c r="R112" s="156"/>
    </row>
    <row r="113" spans="1:18" s="149" customFormat="1" x14ac:dyDescent="0.25">
      <c r="A113" s="147">
        <v>6</v>
      </c>
      <c r="B113" s="148" t="s">
        <v>805</v>
      </c>
      <c r="C113" s="147">
        <v>150</v>
      </c>
      <c r="D113" s="148" t="s">
        <v>861</v>
      </c>
      <c r="E113" s="148" t="s">
        <v>813</v>
      </c>
      <c r="F113" s="148" t="s">
        <v>637</v>
      </c>
      <c r="G113" s="148">
        <v>1</v>
      </c>
      <c r="H113" s="148">
        <v>1</v>
      </c>
      <c r="I113" s="148" t="s">
        <v>661</v>
      </c>
      <c r="J113" s="148" t="s">
        <v>649</v>
      </c>
      <c r="K113" s="148" t="s">
        <v>640</v>
      </c>
      <c r="L113" s="148" t="s">
        <v>641</v>
      </c>
      <c r="M113" s="165"/>
      <c r="N113" s="148" t="s">
        <v>1114</v>
      </c>
      <c r="O113" s="148"/>
      <c r="P113" s="156"/>
      <c r="Q113" s="148"/>
      <c r="R113" s="156"/>
    </row>
    <row r="114" spans="1:18" s="149" customFormat="1" ht="30" x14ac:dyDescent="0.25">
      <c r="A114" s="147">
        <v>7</v>
      </c>
      <c r="B114" s="148" t="s">
        <v>814</v>
      </c>
      <c r="C114" s="147">
        <v>155</v>
      </c>
      <c r="D114" s="148" t="s">
        <v>815</v>
      </c>
      <c r="E114" s="148" t="s">
        <v>816</v>
      </c>
      <c r="F114" s="148" t="s">
        <v>637</v>
      </c>
      <c r="G114" s="148">
        <v>1</v>
      </c>
      <c r="H114" s="148">
        <v>4</v>
      </c>
      <c r="I114" s="148" t="s">
        <v>638</v>
      </c>
      <c r="J114" s="148" t="s">
        <v>668</v>
      </c>
      <c r="K114" s="148" t="s">
        <v>640</v>
      </c>
      <c r="L114" s="148" t="s">
        <v>764</v>
      </c>
      <c r="M114" s="165">
        <v>1.58</v>
      </c>
      <c r="N114" s="148" t="s">
        <v>994</v>
      </c>
      <c r="O114" s="148"/>
      <c r="P114" s="156"/>
      <c r="Q114" s="148"/>
      <c r="R114" s="156"/>
    </row>
    <row r="115" spans="1:18" s="149" customFormat="1" ht="30" x14ac:dyDescent="0.25">
      <c r="A115" s="147">
        <v>8</v>
      </c>
      <c r="B115" s="148" t="s">
        <v>814</v>
      </c>
      <c r="C115" s="147">
        <v>155</v>
      </c>
      <c r="D115" s="148" t="s">
        <v>817</v>
      </c>
      <c r="E115" s="148" t="s">
        <v>816</v>
      </c>
      <c r="F115" s="148" t="s">
        <v>637</v>
      </c>
      <c r="G115" s="148">
        <v>1</v>
      </c>
      <c r="H115" s="148">
        <v>30</v>
      </c>
      <c r="I115" s="148" t="s">
        <v>661</v>
      </c>
      <c r="J115" s="148" t="s">
        <v>674</v>
      </c>
      <c r="K115" s="148" t="s">
        <v>640</v>
      </c>
      <c r="L115" s="148" t="s">
        <v>641</v>
      </c>
      <c r="M115" s="165">
        <v>0.75</v>
      </c>
      <c r="N115" s="148" t="s">
        <v>994</v>
      </c>
      <c r="O115" s="148"/>
      <c r="P115" s="156"/>
      <c r="Q115" s="148"/>
      <c r="R115" s="156"/>
    </row>
    <row r="116" spans="1:18" s="149" customFormat="1" ht="30" x14ac:dyDescent="0.25">
      <c r="A116" s="147">
        <v>9</v>
      </c>
      <c r="B116" s="148" t="s">
        <v>814</v>
      </c>
      <c r="C116" s="147">
        <v>155</v>
      </c>
      <c r="D116" s="148" t="s">
        <v>818</v>
      </c>
      <c r="E116" s="148" t="s">
        <v>721</v>
      </c>
      <c r="F116" s="148" t="s">
        <v>637</v>
      </c>
      <c r="G116" s="148">
        <v>1</v>
      </c>
      <c r="H116" s="148">
        <v>20</v>
      </c>
      <c r="I116" s="148" t="s">
        <v>638</v>
      </c>
      <c r="J116" s="148" t="s">
        <v>695</v>
      </c>
      <c r="K116" s="148" t="s">
        <v>640</v>
      </c>
      <c r="L116" s="148" t="s">
        <v>641</v>
      </c>
      <c r="M116" s="165">
        <v>0.62</v>
      </c>
      <c r="N116" s="148" t="s">
        <v>995</v>
      </c>
      <c r="O116" s="148"/>
      <c r="P116" s="156"/>
      <c r="Q116" s="148"/>
      <c r="R116" s="156"/>
    </row>
    <row r="117" spans="1:18" s="149" customFormat="1" x14ac:dyDescent="0.25">
      <c r="A117" s="147">
        <v>10</v>
      </c>
      <c r="B117" s="148" t="s">
        <v>819</v>
      </c>
      <c r="C117" s="147">
        <v>163</v>
      </c>
      <c r="D117" s="148" t="s">
        <v>820</v>
      </c>
      <c r="E117" s="148" t="s">
        <v>821</v>
      </c>
      <c r="F117" s="148" t="s">
        <v>637</v>
      </c>
      <c r="G117" s="148">
        <v>5</v>
      </c>
      <c r="H117" s="148">
        <v>168</v>
      </c>
      <c r="I117" s="148" t="s">
        <v>638</v>
      </c>
      <c r="J117" s="148" t="s">
        <v>674</v>
      </c>
      <c r="K117" s="148" t="s">
        <v>640</v>
      </c>
      <c r="L117" s="148" t="s">
        <v>641</v>
      </c>
      <c r="M117" s="165"/>
      <c r="N117" s="148" t="s">
        <v>1114</v>
      </c>
      <c r="O117" s="148"/>
      <c r="P117" s="156"/>
      <c r="Q117" s="148"/>
      <c r="R117" s="156"/>
    </row>
    <row r="118" spans="1:18" s="149" customFormat="1" x14ac:dyDescent="0.25">
      <c r="A118" s="147">
        <v>11</v>
      </c>
      <c r="B118" s="148" t="s">
        <v>819</v>
      </c>
      <c r="C118" s="147">
        <v>163</v>
      </c>
      <c r="D118" s="148" t="s">
        <v>822</v>
      </c>
      <c r="E118" s="148" t="s">
        <v>823</v>
      </c>
      <c r="F118" s="148" t="s">
        <v>637</v>
      </c>
      <c r="G118" s="148">
        <v>87</v>
      </c>
      <c r="H118" s="148">
        <v>1203</v>
      </c>
      <c r="I118" s="148" t="s">
        <v>638</v>
      </c>
      <c r="J118" s="148" t="s">
        <v>674</v>
      </c>
      <c r="K118" s="148" t="s">
        <v>640</v>
      </c>
      <c r="L118" s="148" t="s">
        <v>799</v>
      </c>
      <c r="M118" s="165"/>
      <c r="N118" s="148" t="s">
        <v>1114</v>
      </c>
      <c r="O118" s="148"/>
      <c r="P118" s="156"/>
      <c r="Q118" s="148"/>
      <c r="R118" s="156"/>
    </row>
    <row r="119" spans="1:18" s="149" customFormat="1" ht="75" x14ac:dyDescent="0.25">
      <c r="A119" s="147">
        <v>13</v>
      </c>
      <c r="B119" s="148" t="s">
        <v>819</v>
      </c>
      <c r="C119" s="147">
        <v>163</v>
      </c>
      <c r="D119" s="148" t="s">
        <v>824</v>
      </c>
      <c r="E119" s="148" t="s">
        <v>825</v>
      </c>
      <c r="F119" s="148" t="s">
        <v>637</v>
      </c>
      <c r="G119" s="148">
        <v>1</v>
      </c>
      <c r="H119" s="148">
        <v>60</v>
      </c>
      <c r="I119" s="148" t="s">
        <v>661</v>
      </c>
      <c r="J119" s="148" t="s">
        <v>658</v>
      </c>
      <c r="K119" s="148" t="s">
        <v>640</v>
      </c>
      <c r="L119" s="148" t="s">
        <v>641</v>
      </c>
      <c r="M119" s="165">
        <v>6.3071999999999999</v>
      </c>
      <c r="N119" s="148" t="s">
        <v>980</v>
      </c>
      <c r="O119" s="148"/>
      <c r="P119" s="156"/>
      <c r="Q119" s="148"/>
      <c r="R119" s="156"/>
    </row>
    <row r="120" spans="1:18" s="149" customFormat="1" ht="150" x14ac:dyDescent="0.25">
      <c r="A120" s="147">
        <v>14</v>
      </c>
      <c r="B120" s="148" t="s">
        <v>826</v>
      </c>
      <c r="C120" s="147">
        <v>175</v>
      </c>
      <c r="D120" s="148" t="s">
        <v>827</v>
      </c>
      <c r="E120" s="148" t="s">
        <v>828</v>
      </c>
      <c r="F120" s="148" t="s">
        <v>637</v>
      </c>
      <c r="G120" s="148">
        <v>1</v>
      </c>
      <c r="H120" s="148">
        <v>72</v>
      </c>
      <c r="I120" s="148" t="s">
        <v>648</v>
      </c>
      <c r="J120" s="148" t="s">
        <v>674</v>
      </c>
      <c r="K120" s="148" t="s">
        <v>640</v>
      </c>
      <c r="L120" s="148" t="s">
        <v>641</v>
      </c>
      <c r="M120" s="165">
        <v>3.5259999999999998</v>
      </c>
      <c r="N120" s="148" t="s">
        <v>969</v>
      </c>
      <c r="O120" s="148"/>
      <c r="P120" s="156"/>
      <c r="Q120" s="148"/>
      <c r="R120" s="156"/>
    </row>
    <row r="121" spans="1:18" s="149" customFormat="1" ht="45" x14ac:dyDescent="0.25">
      <c r="A121" s="147">
        <v>15</v>
      </c>
      <c r="B121" s="148" t="s">
        <v>826</v>
      </c>
      <c r="C121" s="147">
        <v>175</v>
      </c>
      <c r="D121" s="148" t="s">
        <v>829</v>
      </c>
      <c r="E121" s="148" t="s">
        <v>830</v>
      </c>
      <c r="F121" s="148" t="s">
        <v>637</v>
      </c>
      <c r="G121" s="148">
        <v>1</v>
      </c>
      <c r="H121" s="148">
        <v>45</v>
      </c>
      <c r="I121" s="148" t="s">
        <v>638</v>
      </c>
      <c r="J121" s="148" t="s">
        <v>668</v>
      </c>
      <c r="K121" s="148" t="s">
        <v>640</v>
      </c>
      <c r="L121" s="148" t="s">
        <v>641</v>
      </c>
      <c r="M121" s="165">
        <v>4.6215000000000002</v>
      </c>
      <c r="N121" s="148" t="s">
        <v>970</v>
      </c>
      <c r="O121" s="148"/>
      <c r="P121" s="156"/>
      <c r="Q121" s="148"/>
      <c r="R121" s="156"/>
    </row>
    <row r="122" spans="1:18" s="149" customFormat="1" ht="60" x14ac:dyDescent="0.25">
      <c r="A122" s="147">
        <v>19</v>
      </c>
      <c r="B122" s="148" t="s">
        <v>359</v>
      </c>
      <c r="C122" s="147">
        <v>195</v>
      </c>
      <c r="D122" s="148" t="s">
        <v>831</v>
      </c>
      <c r="E122" s="148" t="s">
        <v>832</v>
      </c>
      <c r="F122" s="148" t="s">
        <v>637</v>
      </c>
      <c r="G122" s="148">
        <v>2</v>
      </c>
      <c r="H122" s="148">
        <v>100</v>
      </c>
      <c r="I122" s="148" t="s">
        <v>833</v>
      </c>
      <c r="J122" s="148" t="s">
        <v>674</v>
      </c>
      <c r="K122" s="148" t="s">
        <v>640</v>
      </c>
      <c r="L122" s="148" t="s">
        <v>641</v>
      </c>
      <c r="M122" s="165">
        <v>5</v>
      </c>
      <c r="N122" s="148" t="s">
        <v>962</v>
      </c>
      <c r="O122" s="148"/>
      <c r="P122" s="156"/>
      <c r="Q122" s="148"/>
      <c r="R122" s="156"/>
    </row>
    <row r="123" spans="1:18" s="149" customFormat="1" ht="75" x14ac:dyDescent="0.25">
      <c r="A123" s="147">
        <v>20</v>
      </c>
      <c r="B123" s="148" t="s">
        <v>359</v>
      </c>
      <c r="C123" s="147">
        <v>195</v>
      </c>
      <c r="D123" s="148" t="s">
        <v>834</v>
      </c>
      <c r="E123" s="148" t="s">
        <v>835</v>
      </c>
      <c r="F123" s="148" t="s">
        <v>637</v>
      </c>
      <c r="G123" s="148">
        <v>48</v>
      </c>
      <c r="H123" s="148">
        <v>576</v>
      </c>
      <c r="I123" s="148" t="s">
        <v>718</v>
      </c>
      <c r="J123" s="148" t="s">
        <v>674</v>
      </c>
      <c r="K123" s="148" t="s">
        <v>640</v>
      </c>
      <c r="L123" s="148" t="s">
        <v>675</v>
      </c>
      <c r="M123" s="165">
        <v>20</v>
      </c>
      <c r="N123" s="148" t="s">
        <v>963</v>
      </c>
      <c r="O123" s="148"/>
      <c r="P123" s="156"/>
      <c r="Q123" s="148"/>
      <c r="R123" s="156"/>
    </row>
    <row r="124" spans="1:18" s="149" customFormat="1" ht="75" x14ac:dyDescent="0.25">
      <c r="A124" s="147">
        <v>21</v>
      </c>
      <c r="B124" s="148" t="s">
        <v>359</v>
      </c>
      <c r="C124" s="147">
        <v>195</v>
      </c>
      <c r="D124" s="148" t="s">
        <v>836</v>
      </c>
      <c r="E124" s="148" t="s">
        <v>837</v>
      </c>
      <c r="F124" s="148" t="s">
        <v>637</v>
      </c>
      <c r="G124" s="148">
        <v>984</v>
      </c>
      <c r="H124" s="148">
        <v>972</v>
      </c>
      <c r="I124" s="148" t="s">
        <v>718</v>
      </c>
      <c r="J124" s="148" t="s">
        <v>674</v>
      </c>
      <c r="K124" s="148" t="s">
        <v>640</v>
      </c>
      <c r="L124" s="148" t="s">
        <v>780</v>
      </c>
      <c r="M124" s="165">
        <v>24.6</v>
      </c>
      <c r="N124" s="148" t="s">
        <v>964</v>
      </c>
      <c r="O124" s="148"/>
      <c r="P124" s="156"/>
      <c r="Q124" s="148"/>
      <c r="R124" s="156"/>
    </row>
    <row r="125" spans="1:18" s="149" customFormat="1" ht="135" x14ac:dyDescent="0.25">
      <c r="A125" s="147">
        <v>22</v>
      </c>
      <c r="B125" s="148" t="s">
        <v>359</v>
      </c>
      <c r="C125" s="147">
        <v>195</v>
      </c>
      <c r="D125" s="148" t="s">
        <v>844</v>
      </c>
      <c r="E125" s="148" t="s">
        <v>885</v>
      </c>
      <c r="F125" s="148" t="s">
        <v>637</v>
      </c>
      <c r="G125" s="148">
        <v>12</v>
      </c>
      <c r="H125" s="148">
        <v>119</v>
      </c>
      <c r="I125" s="148" t="s">
        <v>638</v>
      </c>
      <c r="J125" s="148" t="s">
        <v>674</v>
      </c>
      <c r="K125" s="148" t="s">
        <v>640</v>
      </c>
      <c r="L125" s="148" t="s">
        <v>675</v>
      </c>
      <c r="M125" s="165">
        <v>6.43</v>
      </c>
      <c r="N125" s="148" t="s">
        <v>973</v>
      </c>
      <c r="O125" s="148"/>
      <c r="P125" s="156"/>
      <c r="Q125" s="148"/>
      <c r="R125" s="156"/>
    </row>
    <row r="126" spans="1:18" s="149" customFormat="1" ht="30" x14ac:dyDescent="0.25">
      <c r="A126" s="147">
        <v>23</v>
      </c>
      <c r="B126" s="148" t="s">
        <v>32</v>
      </c>
      <c r="C126" s="147">
        <v>16</v>
      </c>
      <c r="D126" s="148" t="s">
        <v>650</v>
      </c>
      <c r="E126" s="148" t="s">
        <v>651</v>
      </c>
      <c r="F126" s="148" t="s">
        <v>637</v>
      </c>
      <c r="G126" s="148">
        <v>53</v>
      </c>
      <c r="H126" s="148">
        <v>1308</v>
      </c>
      <c r="I126" s="148" t="s">
        <v>638</v>
      </c>
      <c r="J126" s="148" t="s">
        <v>652</v>
      </c>
      <c r="K126" s="148" t="s">
        <v>640</v>
      </c>
      <c r="L126" s="148" t="s">
        <v>641</v>
      </c>
      <c r="M126" s="162">
        <v>15.91</v>
      </c>
      <c r="N126" s="148" t="s">
        <v>944</v>
      </c>
      <c r="O126" s="148"/>
      <c r="P126" s="148"/>
      <c r="Q126" s="148"/>
      <c r="R126" s="148"/>
    </row>
    <row r="127" spans="1:18" s="149" customFormat="1" ht="90" x14ac:dyDescent="0.25">
      <c r="A127" s="147">
        <v>24</v>
      </c>
      <c r="B127" s="148" t="s">
        <v>305</v>
      </c>
      <c r="C127" s="147">
        <v>196</v>
      </c>
      <c r="D127" s="148" t="s">
        <v>866</v>
      </c>
      <c r="E127" s="148" t="s">
        <v>867</v>
      </c>
      <c r="F127" s="148" t="s">
        <v>637</v>
      </c>
      <c r="G127" s="148">
        <v>12</v>
      </c>
      <c r="H127" s="148" t="s">
        <v>868</v>
      </c>
      <c r="I127" s="148" t="s">
        <v>841</v>
      </c>
      <c r="J127" s="148" t="s">
        <v>674</v>
      </c>
      <c r="K127" s="148" t="s">
        <v>640</v>
      </c>
      <c r="L127" s="148" t="s">
        <v>675</v>
      </c>
      <c r="M127" s="165">
        <v>14.417</v>
      </c>
      <c r="N127" s="148" t="s">
        <v>869</v>
      </c>
      <c r="O127" s="148"/>
      <c r="P127" s="156"/>
      <c r="Q127" s="148"/>
      <c r="R127" s="156"/>
    </row>
    <row r="128" spans="1:18" s="149" customFormat="1" ht="30" x14ac:dyDescent="0.25">
      <c r="A128" s="147">
        <v>25</v>
      </c>
      <c r="B128" s="148" t="s">
        <v>864</v>
      </c>
      <c r="C128" s="147">
        <v>200</v>
      </c>
      <c r="D128" s="148" t="s">
        <v>865</v>
      </c>
      <c r="E128" s="148" t="s">
        <v>636</v>
      </c>
      <c r="F128" s="148" t="s">
        <v>637</v>
      </c>
      <c r="G128" s="148">
        <v>1</v>
      </c>
      <c r="H128" s="148">
        <v>50</v>
      </c>
      <c r="I128" s="148" t="s">
        <v>638</v>
      </c>
      <c r="J128" s="148" t="s">
        <v>674</v>
      </c>
      <c r="K128" s="148" t="s">
        <v>640</v>
      </c>
      <c r="L128" s="148" t="s">
        <v>641</v>
      </c>
      <c r="M128" s="165"/>
      <c r="N128" s="148" t="s">
        <v>1114</v>
      </c>
      <c r="O128" s="148"/>
      <c r="P128" s="156"/>
      <c r="Q128" s="148"/>
      <c r="R128" s="156"/>
    </row>
    <row r="129" spans="1:18" x14ac:dyDescent="0.25">
      <c r="A129" s="13"/>
      <c r="B129" s="15"/>
      <c r="C129" s="13"/>
      <c r="D129" s="15"/>
      <c r="E129" s="15"/>
      <c r="F129" s="15"/>
      <c r="G129" s="15"/>
      <c r="H129" s="15"/>
      <c r="I129" s="15"/>
      <c r="J129" s="15"/>
      <c r="K129" s="15"/>
      <c r="L129" s="15"/>
      <c r="M129" s="16"/>
      <c r="N129" s="15"/>
      <c r="O129" s="15"/>
      <c r="P129" s="67"/>
      <c r="Q129" s="15"/>
      <c r="R129" s="67"/>
    </row>
    <row r="130" spans="1:18" x14ac:dyDescent="0.25">
      <c r="A130" s="13"/>
      <c r="B130" s="15"/>
      <c r="C130" s="13"/>
      <c r="D130" s="15"/>
      <c r="E130" s="15"/>
      <c r="F130" s="15"/>
      <c r="G130" s="15"/>
      <c r="H130" s="15"/>
      <c r="I130" s="15"/>
      <c r="J130" s="15"/>
      <c r="K130" s="15"/>
      <c r="L130" s="15"/>
      <c r="M130" s="16"/>
      <c r="N130" s="15"/>
      <c r="O130" s="15"/>
      <c r="P130" s="67"/>
      <c r="Q130" s="15"/>
      <c r="R130" s="67"/>
    </row>
    <row r="131" spans="1:18" x14ac:dyDescent="0.25">
      <c r="A131" s="13"/>
      <c r="B131" s="15"/>
      <c r="C131" s="13"/>
      <c r="D131" s="15"/>
      <c r="E131" s="15"/>
      <c r="F131" s="15"/>
      <c r="G131" s="15"/>
      <c r="H131" s="15"/>
      <c r="I131" s="15"/>
      <c r="J131" s="15"/>
      <c r="K131" s="15"/>
      <c r="L131" s="15"/>
      <c r="M131" s="16"/>
      <c r="N131" s="15"/>
      <c r="O131" s="15"/>
      <c r="P131" s="67"/>
      <c r="Q131" s="15"/>
      <c r="R131" s="67"/>
    </row>
    <row r="132" spans="1:18" x14ac:dyDescent="0.25">
      <c r="A132" s="224" t="s">
        <v>22</v>
      </c>
      <c r="B132" s="225"/>
      <c r="C132" s="225"/>
      <c r="D132" s="225"/>
      <c r="E132" s="225"/>
      <c r="F132" s="225"/>
      <c r="G132" s="225"/>
      <c r="H132" s="225"/>
      <c r="I132" s="225"/>
      <c r="J132" s="225"/>
      <c r="K132" s="225"/>
      <c r="L132" s="226"/>
      <c r="M132" s="69">
        <f>SUM(M5:M131)</f>
        <v>592.03620000000012</v>
      </c>
      <c r="N132" s="70"/>
      <c r="O132" s="80">
        <f>SUM(O5:O131)</f>
        <v>0</v>
      </c>
      <c r="P132" s="71"/>
      <c r="Q132" s="80">
        <f>SUM(Q5:Q131)</f>
        <v>0</v>
      </c>
      <c r="R132" s="71"/>
    </row>
  </sheetData>
  <mergeCells count="10">
    <mergeCell ref="A132:L132"/>
    <mergeCell ref="A1:R1"/>
    <mergeCell ref="A2:D2"/>
    <mergeCell ref="A4:R4"/>
    <mergeCell ref="A14:R14"/>
    <mergeCell ref="A15:R15"/>
    <mergeCell ref="A43:R43"/>
    <mergeCell ref="A68:R68"/>
    <mergeCell ref="A101:R101"/>
    <mergeCell ref="A107:R107"/>
  </mergeCells>
  <pageMargins left="0.7" right="0.7" top="0.75" bottom="0.75" header="0.3" footer="0.3"/>
  <pageSetup paperSize="5" scale="3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79998168889431442"/>
  </sheetPr>
  <dimension ref="A1:P46"/>
  <sheetViews>
    <sheetView zoomScale="85" zoomScaleNormal="85" workbookViewId="0">
      <pane ySplit="3" topLeftCell="A37" activePane="bottomLeft" state="frozen"/>
      <selection pane="bottomLeft" activeCell="F44" sqref="F44"/>
    </sheetView>
  </sheetViews>
  <sheetFormatPr defaultColWidth="8.85546875" defaultRowHeight="15" x14ac:dyDescent="0.25"/>
  <cols>
    <col min="1" max="1" width="8.85546875" style="86"/>
    <col min="2" max="2" width="27.140625" style="46" customWidth="1"/>
    <col min="3" max="3" width="27.140625" style="86" customWidth="1"/>
    <col min="4" max="4" width="35" style="46" customWidth="1"/>
    <col min="5" max="5" width="18" style="214" customWidth="1"/>
    <col min="6" max="6" width="38.42578125" style="149" customWidth="1"/>
    <col min="7" max="7" width="19.140625" style="46" customWidth="1"/>
    <col min="8" max="8" width="55.140625" style="46" customWidth="1"/>
    <col min="9" max="9" width="18.28515625" style="46" customWidth="1"/>
    <col min="10" max="10" width="71.7109375" style="46" customWidth="1"/>
    <col min="11" max="16384" width="8.85546875" style="46"/>
  </cols>
  <sheetData>
    <row r="1" spans="1:16" ht="15.75" x14ac:dyDescent="0.25">
      <c r="A1" s="227" t="s">
        <v>354</v>
      </c>
      <c r="B1" s="228"/>
      <c r="C1" s="228"/>
      <c r="D1" s="228"/>
      <c r="E1" s="228"/>
      <c r="F1" s="228"/>
      <c r="G1" s="228"/>
      <c r="H1" s="228"/>
      <c r="I1" s="228"/>
      <c r="J1" s="228"/>
    </row>
    <row r="2" spans="1:16" x14ac:dyDescent="0.25">
      <c r="A2" s="229" t="s">
        <v>331</v>
      </c>
      <c r="B2" s="229"/>
      <c r="C2" s="229"/>
      <c r="D2" s="229"/>
      <c r="E2" s="211"/>
      <c r="F2" s="211"/>
      <c r="G2" s="64"/>
      <c r="H2" s="64"/>
      <c r="I2" s="64"/>
      <c r="J2" s="78" t="s">
        <v>1</v>
      </c>
      <c r="K2" s="64"/>
      <c r="L2" s="64"/>
      <c r="M2" s="65"/>
      <c r="N2" s="64"/>
      <c r="O2" s="64"/>
      <c r="P2" s="64"/>
    </row>
    <row r="3" spans="1:16" ht="60" x14ac:dyDescent="0.25">
      <c r="A3" s="24" t="s">
        <v>355</v>
      </c>
      <c r="B3" s="24" t="s">
        <v>333</v>
      </c>
      <c r="C3" s="24" t="s">
        <v>334</v>
      </c>
      <c r="D3" s="24" t="s">
        <v>356</v>
      </c>
      <c r="E3" s="190" t="s">
        <v>28</v>
      </c>
      <c r="F3" s="190" t="s">
        <v>23</v>
      </c>
      <c r="G3" s="121" t="s">
        <v>344</v>
      </c>
      <c r="H3" s="127" t="s">
        <v>345</v>
      </c>
      <c r="I3" s="128" t="s">
        <v>346</v>
      </c>
      <c r="J3" s="120" t="s">
        <v>345</v>
      </c>
    </row>
    <row r="4" spans="1:16" x14ac:dyDescent="0.25">
      <c r="A4" s="233" t="s">
        <v>349</v>
      </c>
      <c r="B4" s="234"/>
      <c r="C4" s="234"/>
      <c r="D4" s="234"/>
      <c r="E4" s="234"/>
      <c r="F4" s="234"/>
      <c r="G4" s="234"/>
      <c r="H4" s="234"/>
      <c r="I4" s="234"/>
      <c r="J4" s="235"/>
    </row>
    <row r="5" spans="1:16" ht="75" x14ac:dyDescent="0.25">
      <c r="A5" s="147">
        <v>1</v>
      </c>
      <c r="B5" s="151" t="s">
        <v>32</v>
      </c>
      <c r="C5" s="144">
        <v>3</v>
      </c>
      <c r="D5" s="152" t="s">
        <v>391</v>
      </c>
      <c r="E5" s="212">
        <v>55.08</v>
      </c>
      <c r="F5" s="151" t="s">
        <v>616</v>
      </c>
      <c r="G5" s="148"/>
      <c r="H5" s="148"/>
      <c r="I5" s="148"/>
      <c r="J5" s="148"/>
    </row>
    <row r="6" spans="1:16" ht="30" x14ac:dyDescent="0.25">
      <c r="A6" s="147">
        <v>2</v>
      </c>
      <c r="B6" s="151" t="s">
        <v>32</v>
      </c>
      <c r="C6" s="144">
        <v>6</v>
      </c>
      <c r="D6" s="151" t="s">
        <v>392</v>
      </c>
      <c r="E6" s="212">
        <v>9.5</v>
      </c>
      <c r="F6" s="151" t="s">
        <v>615</v>
      </c>
      <c r="G6" s="148"/>
      <c r="H6" s="148"/>
      <c r="I6" s="148"/>
      <c r="J6" s="148"/>
    </row>
    <row r="7" spans="1:16" ht="45" x14ac:dyDescent="0.25">
      <c r="A7" s="147">
        <v>3</v>
      </c>
      <c r="B7" s="151" t="s">
        <v>55</v>
      </c>
      <c r="C7" s="138">
        <v>23</v>
      </c>
      <c r="D7" s="139" t="s">
        <v>591</v>
      </c>
      <c r="E7" s="212">
        <v>39.76</v>
      </c>
      <c r="F7" s="139" t="s">
        <v>613</v>
      </c>
      <c r="G7" s="148"/>
      <c r="H7" s="148"/>
      <c r="I7" s="148"/>
      <c r="J7" s="148"/>
    </row>
    <row r="8" spans="1:16" ht="45" x14ac:dyDescent="0.25">
      <c r="A8" s="147">
        <v>4</v>
      </c>
      <c r="B8" s="151" t="s">
        <v>55</v>
      </c>
      <c r="C8" s="138">
        <v>23</v>
      </c>
      <c r="D8" s="139" t="s">
        <v>591</v>
      </c>
      <c r="E8" s="212">
        <v>39.76</v>
      </c>
      <c r="F8" s="139" t="s">
        <v>614</v>
      </c>
      <c r="G8" s="148"/>
      <c r="H8" s="148"/>
      <c r="I8" s="148"/>
      <c r="J8" s="148"/>
    </row>
    <row r="9" spans="1:16" ht="30" x14ac:dyDescent="0.25">
      <c r="A9" s="147">
        <v>5</v>
      </c>
      <c r="B9" s="151" t="s">
        <v>65</v>
      </c>
      <c r="C9" s="144">
        <v>32</v>
      </c>
      <c r="D9" s="153" t="s">
        <v>423</v>
      </c>
      <c r="E9" s="212">
        <v>18.739999999999998</v>
      </c>
      <c r="F9" s="151" t="s">
        <v>427</v>
      </c>
      <c r="G9" s="148"/>
      <c r="H9" s="148"/>
      <c r="I9" s="148"/>
      <c r="J9" s="148"/>
    </row>
    <row r="10" spans="1:16" ht="45" x14ac:dyDescent="0.25">
      <c r="A10" s="147">
        <v>6</v>
      </c>
      <c r="B10" s="151" t="s">
        <v>65</v>
      </c>
      <c r="C10" s="144">
        <v>32</v>
      </c>
      <c r="D10" s="153" t="s">
        <v>424</v>
      </c>
      <c r="E10" s="212">
        <v>14.06</v>
      </c>
      <c r="F10" s="151" t="s">
        <v>427</v>
      </c>
      <c r="G10" s="148"/>
      <c r="H10" s="148"/>
      <c r="I10" s="148"/>
      <c r="J10" s="148"/>
    </row>
    <row r="11" spans="1:16" ht="30" x14ac:dyDescent="0.25">
      <c r="A11" s="147">
        <v>7</v>
      </c>
      <c r="B11" s="151" t="s">
        <v>65</v>
      </c>
      <c r="C11" s="144">
        <v>32</v>
      </c>
      <c r="D11" s="153" t="s">
        <v>425</v>
      </c>
      <c r="E11" s="212">
        <v>9.3699999999999992</v>
      </c>
      <c r="F11" s="151" t="s">
        <v>427</v>
      </c>
      <c r="G11" s="148"/>
      <c r="H11" s="148"/>
      <c r="I11" s="148"/>
      <c r="J11" s="148"/>
    </row>
    <row r="12" spans="1:16" ht="30" x14ac:dyDescent="0.25">
      <c r="A12" s="147">
        <v>8</v>
      </c>
      <c r="B12" s="151" t="s">
        <v>65</v>
      </c>
      <c r="C12" s="144">
        <v>32</v>
      </c>
      <c r="D12" s="153" t="s">
        <v>426</v>
      </c>
      <c r="E12" s="212">
        <v>14.72</v>
      </c>
      <c r="F12" s="151" t="s">
        <v>427</v>
      </c>
      <c r="G12" s="148"/>
      <c r="H12" s="148"/>
      <c r="I12" s="148"/>
      <c r="J12" s="148"/>
    </row>
    <row r="13" spans="1:16" ht="45" x14ac:dyDescent="0.25">
      <c r="A13" s="147"/>
      <c r="B13" s="151" t="s">
        <v>65</v>
      </c>
      <c r="C13" s="144">
        <v>32</v>
      </c>
      <c r="D13" s="153" t="s">
        <v>901</v>
      </c>
      <c r="E13" s="212">
        <v>3.27</v>
      </c>
      <c r="F13" s="151" t="s">
        <v>427</v>
      </c>
      <c r="G13" s="148"/>
      <c r="H13" s="148"/>
      <c r="I13" s="148"/>
      <c r="J13" s="148"/>
    </row>
    <row r="14" spans="1:16" ht="30" x14ac:dyDescent="0.25">
      <c r="A14" s="147">
        <v>9</v>
      </c>
      <c r="B14" s="151" t="s">
        <v>592</v>
      </c>
      <c r="C14" s="138">
        <v>38</v>
      </c>
      <c r="D14" s="139" t="s">
        <v>593</v>
      </c>
      <c r="E14" s="212">
        <v>3.7479999999999998</v>
      </c>
      <c r="F14" s="151" t="s">
        <v>626</v>
      </c>
      <c r="G14" s="148"/>
      <c r="H14" s="148"/>
      <c r="I14" s="148"/>
      <c r="J14" s="148"/>
    </row>
    <row r="15" spans="1:16" ht="57" customHeight="1" x14ac:dyDescent="0.25">
      <c r="A15" s="147">
        <v>10</v>
      </c>
      <c r="B15" s="151" t="s">
        <v>594</v>
      </c>
      <c r="C15" s="138">
        <v>44</v>
      </c>
      <c r="D15" s="139" t="s">
        <v>81</v>
      </c>
      <c r="E15" s="212">
        <v>0.47</v>
      </c>
      <c r="F15" s="139" t="s">
        <v>620</v>
      </c>
      <c r="G15" s="148"/>
      <c r="H15" s="148"/>
      <c r="I15" s="148"/>
      <c r="J15" s="148"/>
    </row>
    <row r="16" spans="1:16" ht="60.75" customHeight="1" x14ac:dyDescent="0.25">
      <c r="A16" s="147">
        <v>11</v>
      </c>
      <c r="B16" s="151" t="s">
        <v>594</v>
      </c>
      <c r="C16" s="138">
        <v>44</v>
      </c>
      <c r="D16" s="139" t="s">
        <v>81</v>
      </c>
      <c r="E16" s="212">
        <v>0.04</v>
      </c>
      <c r="F16" s="139" t="s">
        <v>621</v>
      </c>
      <c r="G16" s="148"/>
      <c r="H16" s="148"/>
      <c r="I16" s="148"/>
      <c r="J16" s="148"/>
    </row>
    <row r="17" spans="1:10" ht="60" x14ac:dyDescent="0.25">
      <c r="A17" s="147">
        <v>12</v>
      </c>
      <c r="B17" s="151" t="s">
        <v>594</v>
      </c>
      <c r="C17" s="138">
        <v>45</v>
      </c>
      <c r="D17" s="139" t="s">
        <v>595</v>
      </c>
      <c r="E17" s="212">
        <v>1.66</v>
      </c>
      <c r="F17" s="140" t="s">
        <v>596</v>
      </c>
      <c r="G17" s="148"/>
      <c r="H17" s="148"/>
      <c r="I17" s="148"/>
      <c r="J17" s="148"/>
    </row>
    <row r="18" spans="1:10" ht="30" x14ac:dyDescent="0.25">
      <c r="A18" s="147">
        <v>13</v>
      </c>
      <c r="B18" s="151" t="s">
        <v>594</v>
      </c>
      <c r="C18" s="138">
        <v>46</v>
      </c>
      <c r="D18" s="139" t="s">
        <v>83</v>
      </c>
      <c r="E18" s="212">
        <v>6.5460000000000003</v>
      </c>
      <c r="F18" s="139" t="s">
        <v>622</v>
      </c>
      <c r="G18" s="148"/>
      <c r="H18" s="148"/>
      <c r="I18" s="148"/>
      <c r="J18" s="148"/>
    </row>
    <row r="19" spans="1:10" ht="30" x14ac:dyDescent="0.25">
      <c r="A19" s="147">
        <v>14</v>
      </c>
      <c r="B19" s="151" t="s">
        <v>594</v>
      </c>
      <c r="C19" s="138">
        <v>46</v>
      </c>
      <c r="D19" s="139" t="s">
        <v>83</v>
      </c>
      <c r="E19" s="212">
        <v>1.53</v>
      </c>
      <c r="F19" s="140" t="s">
        <v>623</v>
      </c>
      <c r="G19" s="148"/>
      <c r="H19" s="148"/>
      <c r="I19" s="148"/>
      <c r="J19" s="148"/>
    </row>
    <row r="20" spans="1:10" ht="45" x14ac:dyDescent="0.25">
      <c r="A20" s="147">
        <v>15</v>
      </c>
      <c r="B20" s="151" t="s">
        <v>594</v>
      </c>
      <c r="C20" s="138">
        <v>50</v>
      </c>
      <c r="D20" s="139" t="s">
        <v>87</v>
      </c>
      <c r="E20" s="212">
        <v>0.5</v>
      </c>
      <c r="F20" s="139" t="s">
        <v>624</v>
      </c>
      <c r="G20" s="148"/>
      <c r="H20" s="148"/>
      <c r="I20" s="148"/>
      <c r="J20" s="148"/>
    </row>
    <row r="21" spans="1:10" ht="60" x14ac:dyDescent="0.25">
      <c r="A21" s="147">
        <v>16</v>
      </c>
      <c r="B21" s="151" t="s">
        <v>594</v>
      </c>
      <c r="C21" s="138">
        <v>50</v>
      </c>
      <c r="D21" s="139" t="s">
        <v>87</v>
      </c>
      <c r="E21" s="212">
        <v>0.5</v>
      </c>
      <c r="F21" s="139" t="s">
        <v>625</v>
      </c>
      <c r="G21" s="148"/>
      <c r="H21" s="148"/>
      <c r="I21" s="148"/>
      <c r="J21" s="148"/>
    </row>
    <row r="22" spans="1:10" ht="45" x14ac:dyDescent="0.25">
      <c r="A22" s="147">
        <v>17</v>
      </c>
      <c r="B22" s="151" t="s">
        <v>89</v>
      </c>
      <c r="C22" s="138">
        <v>52</v>
      </c>
      <c r="D22" s="139" t="s">
        <v>629</v>
      </c>
      <c r="E22" s="212">
        <v>19.64</v>
      </c>
      <c r="F22" s="139" t="s">
        <v>413</v>
      </c>
      <c r="G22" s="148"/>
      <c r="H22" s="148"/>
      <c r="I22" s="148"/>
      <c r="J22" s="148"/>
    </row>
    <row r="23" spans="1:10" ht="60" x14ac:dyDescent="0.25">
      <c r="A23" s="147">
        <v>18</v>
      </c>
      <c r="B23" s="139" t="s">
        <v>89</v>
      </c>
      <c r="C23" s="138">
        <v>53</v>
      </c>
      <c r="D23" s="139" t="s">
        <v>91</v>
      </c>
      <c r="E23" s="212">
        <v>2.1819999999999999</v>
      </c>
      <c r="F23" s="139" t="s">
        <v>617</v>
      </c>
      <c r="G23" s="148"/>
      <c r="H23" s="148"/>
      <c r="I23" s="148"/>
      <c r="J23" s="148"/>
    </row>
    <row r="24" spans="1:10" ht="30" x14ac:dyDescent="0.25">
      <c r="A24" s="147">
        <v>19</v>
      </c>
      <c r="B24" s="139" t="s">
        <v>89</v>
      </c>
      <c r="C24" s="138">
        <v>54</v>
      </c>
      <c r="D24" s="139" t="s">
        <v>92</v>
      </c>
      <c r="E24" s="212">
        <v>0.3</v>
      </c>
      <c r="F24" s="139" t="s">
        <v>618</v>
      </c>
      <c r="G24" s="148"/>
      <c r="H24" s="148"/>
      <c r="I24" s="148"/>
      <c r="J24" s="148"/>
    </row>
    <row r="25" spans="1:10" ht="30" x14ac:dyDescent="0.25">
      <c r="A25" s="147">
        <v>20</v>
      </c>
      <c r="B25" s="139" t="s">
        <v>89</v>
      </c>
      <c r="C25" s="138">
        <v>56</v>
      </c>
      <c r="D25" s="139" t="s">
        <v>597</v>
      </c>
      <c r="E25" s="212">
        <v>4.3639999999999999</v>
      </c>
      <c r="F25" s="139" t="s">
        <v>619</v>
      </c>
      <c r="G25" s="148"/>
      <c r="H25" s="148"/>
      <c r="I25" s="148"/>
      <c r="J25" s="148"/>
    </row>
    <row r="26" spans="1:10" ht="60" x14ac:dyDescent="0.25">
      <c r="A26" s="147">
        <v>21</v>
      </c>
      <c r="B26" s="139" t="s">
        <v>89</v>
      </c>
      <c r="C26" s="138">
        <v>58</v>
      </c>
      <c r="D26" s="139" t="s">
        <v>96</v>
      </c>
      <c r="E26" s="212">
        <v>1.091</v>
      </c>
      <c r="F26" s="139" t="s">
        <v>627</v>
      </c>
      <c r="G26" s="148"/>
      <c r="H26" s="148"/>
      <c r="I26" s="148"/>
      <c r="J26" s="148"/>
    </row>
    <row r="27" spans="1:10" ht="30" x14ac:dyDescent="0.25">
      <c r="A27" s="147">
        <v>22</v>
      </c>
      <c r="B27" s="139" t="s">
        <v>598</v>
      </c>
      <c r="C27" s="138">
        <v>62</v>
      </c>
      <c r="D27" s="139" t="s">
        <v>599</v>
      </c>
      <c r="E27" s="212">
        <v>3.27</v>
      </c>
      <c r="F27" s="151" t="s">
        <v>628</v>
      </c>
      <c r="G27" s="148"/>
      <c r="H27" s="148"/>
      <c r="I27" s="148"/>
      <c r="J27" s="148"/>
    </row>
    <row r="28" spans="1:10" x14ac:dyDescent="0.25">
      <c r="A28" s="236" t="s">
        <v>350</v>
      </c>
      <c r="B28" s="237"/>
      <c r="C28" s="237"/>
      <c r="D28" s="237"/>
      <c r="E28" s="237"/>
      <c r="F28" s="237"/>
      <c r="G28" s="237"/>
      <c r="H28" s="237"/>
      <c r="I28" s="237"/>
      <c r="J28" s="238"/>
    </row>
    <row r="29" spans="1:10" ht="30" x14ac:dyDescent="0.25">
      <c r="A29" s="154">
        <v>1</v>
      </c>
      <c r="B29" s="141" t="s">
        <v>600</v>
      </c>
      <c r="C29" s="142">
        <v>64</v>
      </c>
      <c r="D29" s="143" t="s">
        <v>601</v>
      </c>
      <c r="E29" s="212">
        <v>80.98</v>
      </c>
      <c r="F29" s="146" t="s">
        <v>630</v>
      </c>
      <c r="G29" s="148"/>
      <c r="H29" s="148"/>
      <c r="I29" s="148"/>
      <c r="J29" s="148"/>
    </row>
    <row r="30" spans="1:10" ht="30" x14ac:dyDescent="0.25">
      <c r="A30" s="147">
        <v>2</v>
      </c>
      <c r="B30" s="141" t="s">
        <v>600</v>
      </c>
      <c r="C30" s="142">
        <v>67</v>
      </c>
      <c r="D30" s="143" t="s">
        <v>602</v>
      </c>
      <c r="E30" s="212">
        <v>2.1800000000000002</v>
      </c>
      <c r="F30" s="146" t="s">
        <v>631</v>
      </c>
      <c r="G30" s="148"/>
      <c r="H30" s="148"/>
      <c r="I30" s="148"/>
      <c r="J30" s="148"/>
    </row>
    <row r="31" spans="1:10" x14ac:dyDescent="0.25">
      <c r="A31" s="147">
        <v>3</v>
      </c>
      <c r="B31" s="139" t="s">
        <v>603</v>
      </c>
      <c r="C31" s="138">
        <v>69</v>
      </c>
      <c r="D31" s="139" t="s">
        <v>604</v>
      </c>
      <c r="E31" s="212">
        <v>0.3</v>
      </c>
      <c r="F31" s="151" t="s">
        <v>632</v>
      </c>
      <c r="G31" s="148"/>
      <c r="H31" s="148"/>
      <c r="I31" s="148"/>
      <c r="J31" s="148"/>
    </row>
    <row r="32" spans="1:10" ht="60" x14ac:dyDescent="0.25">
      <c r="A32" s="147">
        <v>4</v>
      </c>
      <c r="B32" s="139" t="s">
        <v>605</v>
      </c>
      <c r="C32" s="144">
        <v>73</v>
      </c>
      <c r="D32" s="15" t="s">
        <v>932</v>
      </c>
      <c r="E32" s="193">
        <v>3</v>
      </c>
      <c r="F32" s="148" t="s">
        <v>933</v>
      </c>
      <c r="G32" s="148"/>
      <c r="H32" s="148"/>
      <c r="I32" s="148"/>
      <c r="J32" s="148"/>
    </row>
    <row r="33" spans="1:10" ht="60" x14ac:dyDescent="0.25">
      <c r="A33" s="147">
        <v>5</v>
      </c>
      <c r="B33" s="139" t="s">
        <v>605</v>
      </c>
      <c r="C33" s="144">
        <v>73</v>
      </c>
      <c r="D33" s="15" t="s">
        <v>1059</v>
      </c>
      <c r="E33" s="193">
        <v>7.8</v>
      </c>
      <c r="F33" s="148" t="s">
        <v>1058</v>
      </c>
      <c r="G33" s="148"/>
      <c r="H33" s="148"/>
      <c r="I33" s="148"/>
      <c r="J33" s="148"/>
    </row>
    <row r="34" spans="1:10" ht="60" x14ac:dyDescent="0.25">
      <c r="A34" s="147">
        <v>6</v>
      </c>
      <c r="B34" s="139" t="s">
        <v>605</v>
      </c>
      <c r="C34" s="144">
        <v>73</v>
      </c>
      <c r="D34" s="15" t="s">
        <v>1060</v>
      </c>
      <c r="E34" s="193">
        <v>3.75</v>
      </c>
      <c r="F34" s="148" t="s">
        <v>1061</v>
      </c>
      <c r="G34" s="148"/>
      <c r="H34" s="148"/>
      <c r="I34" s="148"/>
      <c r="J34" s="148"/>
    </row>
    <row r="35" spans="1:10" ht="45" x14ac:dyDescent="0.25">
      <c r="A35" s="147">
        <v>7</v>
      </c>
      <c r="B35" s="139" t="s">
        <v>605</v>
      </c>
      <c r="C35" s="144">
        <v>73</v>
      </c>
      <c r="D35" s="15" t="s">
        <v>934</v>
      </c>
      <c r="E35" s="193">
        <v>2.5</v>
      </c>
      <c r="F35" s="148" t="s">
        <v>935</v>
      </c>
      <c r="G35" s="148"/>
      <c r="H35" s="148"/>
      <c r="I35" s="148"/>
      <c r="J35" s="148"/>
    </row>
    <row r="36" spans="1:10" x14ac:dyDescent="0.25">
      <c r="A36" s="236" t="s">
        <v>351</v>
      </c>
      <c r="B36" s="237"/>
      <c r="C36" s="237"/>
      <c r="D36" s="237"/>
      <c r="E36" s="237"/>
      <c r="F36" s="237"/>
      <c r="G36" s="237"/>
      <c r="H36" s="237"/>
      <c r="I36" s="237"/>
      <c r="J36" s="238"/>
    </row>
    <row r="37" spans="1:10" ht="60" x14ac:dyDescent="0.25">
      <c r="A37" s="154">
        <v>1</v>
      </c>
      <c r="B37" s="145" t="s">
        <v>606</v>
      </c>
      <c r="C37" s="155">
        <v>110</v>
      </c>
      <c r="D37" s="139" t="s">
        <v>607</v>
      </c>
      <c r="E37" s="212">
        <v>17.21</v>
      </c>
      <c r="F37" s="151" t="s">
        <v>542</v>
      </c>
      <c r="G37" s="148"/>
      <c r="H37" s="148"/>
      <c r="I37" s="148"/>
      <c r="J37" s="148"/>
    </row>
    <row r="38" spans="1:10" x14ac:dyDescent="0.25">
      <c r="A38" s="236" t="s">
        <v>352</v>
      </c>
      <c r="B38" s="237"/>
      <c r="C38" s="237"/>
      <c r="D38" s="237"/>
      <c r="E38" s="237"/>
      <c r="F38" s="237"/>
      <c r="G38" s="237"/>
      <c r="H38" s="237"/>
      <c r="I38" s="237"/>
      <c r="J38" s="238"/>
    </row>
    <row r="39" spans="1:10" ht="75" x14ac:dyDescent="0.25">
      <c r="A39" s="154">
        <v>1</v>
      </c>
      <c r="B39" s="139" t="s">
        <v>214</v>
      </c>
      <c r="C39" s="138">
        <v>130</v>
      </c>
      <c r="D39" s="140" t="s">
        <v>608</v>
      </c>
      <c r="E39" s="212">
        <v>39.06</v>
      </c>
      <c r="F39" s="140" t="s">
        <v>633</v>
      </c>
      <c r="G39" s="148"/>
      <c r="H39" s="156"/>
      <c r="I39" s="148"/>
      <c r="J39" s="156"/>
    </row>
    <row r="40" spans="1:10" x14ac:dyDescent="0.25">
      <c r="A40" s="236" t="s">
        <v>353</v>
      </c>
      <c r="B40" s="237"/>
      <c r="C40" s="237"/>
      <c r="D40" s="237"/>
      <c r="E40" s="237"/>
      <c r="F40" s="237"/>
      <c r="G40" s="237"/>
      <c r="H40" s="237"/>
      <c r="I40" s="237"/>
      <c r="J40" s="238"/>
    </row>
    <row r="41" spans="1:10" ht="60" x14ac:dyDescent="0.25">
      <c r="A41" s="154">
        <v>1</v>
      </c>
      <c r="B41" s="138" t="s">
        <v>214</v>
      </c>
      <c r="C41" s="138">
        <v>159</v>
      </c>
      <c r="D41" s="140" t="s">
        <v>609</v>
      </c>
      <c r="E41" s="212">
        <v>239.52</v>
      </c>
      <c r="F41" s="140" t="s">
        <v>610</v>
      </c>
      <c r="G41" s="148"/>
      <c r="H41" s="156"/>
      <c r="I41" s="148"/>
      <c r="J41" s="156"/>
    </row>
    <row r="42" spans="1:10" ht="30" x14ac:dyDescent="0.25">
      <c r="A42" s="154">
        <v>2</v>
      </c>
      <c r="B42" s="138" t="s">
        <v>214</v>
      </c>
      <c r="C42" s="138">
        <v>159</v>
      </c>
      <c r="D42" s="139" t="s">
        <v>611</v>
      </c>
      <c r="E42" s="212">
        <v>4.2597199999999997</v>
      </c>
      <c r="F42" s="139" t="s">
        <v>612</v>
      </c>
      <c r="G42" s="148"/>
      <c r="H42" s="156"/>
      <c r="I42" s="148"/>
      <c r="J42" s="156"/>
    </row>
    <row r="43" spans="1:10" s="200" customFormat="1" ht="60" x14ac:dyDescent="0.25">
      <c r="A43" s="198">
        <v>3</v>
      </c>
      <c r="B43" s="221" t="s">
        <v>359</v>
      </c>
      <c r="C43" s="221"/>
      <c r="D43" s="222" t="s">
        <v>1122</v>
      </c>
      <c r="E43" s="223">
        <v>3.52</v>
      </c>
      <c r="F43" s="222" t="s">
        <v>1124</v>
      </c>
      <c r="G43" s="158"/>
      <c r="H43" s="204"/>
      <c r="I43" s="158"/>
      <c r="J43" s="204"/>
    </row>
    <row r="44" spans="1:10" x14ac:dyDescent="0.25">
      <c r="A44" s="13"/>
      <c r="B44" s="138"/>
      <c r="C44" s="138"/>
      <c r="D44" s="139"/>
      <c r="E44" s="212"/>
      <c r="F44" s="139"/>
      <c r="G44" s="15"/>
      <c r="H44" s="67"/>
      <c r="I44" s="15"/>
      <c r="J44" s="67"/>
    </row>
    <row r="45" spans="1:10" x14ac:dyDescent="0.25">
      <c r="A45" s="13"/>
      <c r="B45" s="15"/>
      <c r="C45" s="13"/>
      <c r="D45" s="15"/>
      <c r="E45" s="193"/>
      <c r="F45" s="148"/>
      <c r="G45" s="15"/>
      <c r="H45" s="67"/>
      <c r="I45" s="15"/>
      <c r="J45" s="68"/>
    </row>
    <row r="46" spans="1:10" ht="29.1" customHeight="1" x14ac:dyDescent="0.25">
      <c r="A46" s="265" t="s">
        <v>22</v>
      </c>
      <c r="B46" s="265"/>
      <c r="C46" s="265"/>
      <c r="D46" s="265"/>
      <c r="E46" s="213">
        <f>SUM(E4:E45)</f>
        <v>654.18072000000006</v>
      </c>
      <c r="F46" s="215"/>
      <c r="G46" s="81">
        <f>SUM(G4:G45)</f>
        <v>0</v>
      </c>
      <c r="H46" s="71"/>
      <c r="I46" s="82">
        <f>SUM(I4:I45)</f>
        <v>0</v>
      </c>
      <c r="J46" s="71"/>
    </row>
  </sheetData>
  <autoFilter ref="A3:H3" xr:uid="{00000000-0009-0000-0000-000002000000}"/>
  <mergeCells count="8">
    <mergeCell ref="A40:J40"/>
    <mergeCell ref="A46:D46"/>
    <mergeCell ref="A1:J1"/>
    <mergeCell ref="A2:D2"/>
    <mergeCell ref="A4:J4"/>
    <mergeCell ref="A28:J28"/>
    <mergeCell ref="A36:J36"/>
    <mergeCell ref="A38:J3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79998168889431442"/>
  </sheetPr>
  <dimension ref="A1:P39"/>
  <sheetViews>
    <sheetView zoomScale="90" zoomScaleNormal="90" workbookViewId="0">
      <pane ySplit="3" topLeftCell="A4" activePane="bottomLeft" state="frozen"/>
      <selection pane="bottomLeft" activeCell="H34" sqref="H34"/>
    </sheetView>
  </sheetViews>
  <sheetFormatPr defaultColWidth="8.85546875" defaultRowHeight="15" x14ac:dyDescent="0.25"/>
  <cols>
    <col min="1" max="1" width="8.85546875" style="46"/>
    <col min="2" max="2" width="27.140625" style="46" customWidth="1"/>
    <col min="3" max="3" width="17.42578125" style="86" bestFit="1" customWidth="1"/>
    <col min="4" max="4" width="35" style="46" customWidth="1"/>
    <col min="5" max="5" width="18" style="47" customWidth="1"/>
    <col min="6" max="6" width="38.42578125" style="46" customWidth="1"/>
    <col min="7" max="7" width="19.42578125" style="46" customWidth="1"/>
    <col min="8" max="8" width="54.42578125" style="46" customWidth="1"/>
    <col min="9" max="9" width="21.42578125" style="46" customWidth="1"/>
    <col min="10" max="10" width="64.42578125" style="46" customWidth="1"/>
    <col min="11" max="16384" width="8.85546875" style="46"/>
  </cols>
  <sheetData>
    <row r="1" spans="1:16" ht="15.75" x14ac:dyDescent="0.25">
      <c r="A1" s="227" t="s">
        <v>357</v>
      </c>
      <c r="B1" s="228"/>
      <c r="C1" s="228"/>
      <c r="D1" s="228"/>
      <c r="E1" s="228"/>
      <c r="F1" s="228"/>
      <c r="G1" s="228"/>
      <c r="H1" s="228"/>
      <c r="I1" s="228"/>
      <c r="J1" s="228"/>
    </row>
    <row r="2" spans="1:16" x14ac:dyDescent="0.25">
      <c r="A2" s="229" t="s">
        <v>331</v>
      </c>
      <c r="B2" s="229"/>
      <c r="C2" s="229"/>
      <c r="D2" s="229"/>
      <c r="E2" s="64"/>
      <c r="F2" s="64"/>
      <c r="G2" s="64"/>
      <c r="H2" s="64"/>
      <c r="I2" s="64"/>
      <c r="J2" s="78" t="s">
        <v>1</v>
      </c>
      <c r="K2" s="64"/>
      <c r="L2" s="64"/>
      <c r="M2" s="65"/>
      <c r="N2" s="64"/>
      <c r="O2" s="64"/>
      <c r="P2" s="64"/>
    </row>
    <row r="3" spans="1:16" ht="60" x14ac:dyDescent="0.25">
      <c r="A3" s="24" t="s">
        <v>355</v>
      </c>
      <c r="B3" s="24" t="s">
        <v>333</v>
      </c>
      <c r="C3" s="24" t="s">
        <v>334</v>
      </c>
      <c r="D3" s="24" t="s">
        <v>356</v>
      </c>
      <c r="E3" s="24" t="s">
        <v>28</v>
      </c>
      <c r="F3" s="24" t="s">
        <v>23</v>
      </c>
      <c r="G3" s="121" t="s">
        <v>344</v>
      </c>
      <c r="H3" s="127" t="s">
        <v>345</v>
      </c>
      <c r="I3" s="128" t="s">
        <v>346</v>
      </c>
      <c r="J3" s="120" t="s">
        <v>345</v>
      </c>
    </row>
    <row r="4" spans="1:16" x14ac:dyDescent="0.25">
      <c r="A4" s="233" t="s">
        <v>349</v>
      </c>
      <c r="B4" s="234"/>
      <c r="C4" s="234"/>
      <c r="D4" s="234"/>
      <c r="E4" s="234"/>
      <c r="F4" s="234"/>
      <c r="G4" s="234"/>
      <c r="H4" s="234"/>
      <c r="I4" s="234"/>
      <c r="J4" s="235"/>
    </row>
    <row r="5" spans="1:16" x14ac:dyDescent="0.25">
      <c r="A5" s="66"/>
      <c r="B5" s="11"/>
      <c r="C5" s="13"/>
      <c r="D5" s="67"/>
      <c r="E5" s="73"/>
      <c r="F5" s="15"/>
      <c r="G5" s="15"/>
      <c r="H5" s="15"/>
      <c r="I5" s="15"/>
      <c r="J5" s="15"/>
    </row>
    <row r="6" spans="1:16" x14ac:dyDescent="0.25">
      <c r="A6" s="15"/>
      <c r="B6" s="11"/>
      <c r="C6" s="13"/>
      <c r="D6" s="15"/>
      <c r="E6" s="73"/>
      <c r="F6" s="15"/>
      <c r="G6" s="15"/>
      <c r="H6" s="15"/>
      <c r="I6" s="15"/>
      <c r="J6" s="15"/>
    </row>
    <row r="7" spans="1:16" x14ac:dyDescent="0.25">
      <c r="A7" s="15"/>
      <c r="B7" s="15"/>
      <c r="C7" s="13"/>
      <c r="D7" s="15"/>
      <c r="E7" s="73"/>
      <c r="F7" s="15"/>
      <c r="G7" s="15"/>
      <c r="H7" s="15"/>
      <c r="I7" s="15"/>
      <c r="J7" s="15"/>
    </row>
    <row r="8" spans="1:16" x14ac:dyDescent="0.25">
      <c r="A8" s="15"/>
      <c r="B8" s="15"/>
      <c r="C8" s="13"/>
      <c r="D8" s="15"/>
      <c r="E8" s="73"/>
      <c r="F8" s="15"/>
      <c r="G8" s="15"/>
      <c r="H8" s="15"/>
      <c r="I8" s="15"/>
      <c r="J8" s="15"/>
    </row>
    <row r="9" spans="1:16" x14ac:dyDescent="0.25">
      <c r="A9" s="15"/>
      <c r="B9" s="15"/>
      <c r="C9" s="13"/>
      <c r="D9" s="15"/>
      <c r="E9" s="73"/>
      <c r="F9" s="15"/>
      <c r="G9" s="15"/>
      <c r="H9" s="15"/>
      <c r="I9" s="15"/>
      <c r="J9" s="15"/>
    </row>
    <row r="10" spans="1:16" x14ac:dyDescent="0.25">
      <c r="A10" s="15"/>
      <c r="B10" s="15"/>
      <c r="C10" s="13"/>
      <c r="D10" s="15"/>
      <c r="E10" s="73"/>
      <c r="F10" s="15"/>
      <c r="G10" s="15"/>
      <c r="H10" s="15"/>
      <c r="I10" s="15"/>
      <c r="J10" s="15"/>
    </row>
    <row r="11" spans="1:16" x14ac:dyDescent="0.25">
      <c r="A11" s="233" t="s">
        <v>350</v>
      </c>
      <c r="B11" s="234"/>
      <c r="C11" s="234"/>
      <c r="D11" s="234"/>
      <c r="E11" s="234"/>
      <c r="F11" s="234"/>
      <c r="G11" s="234"/>
      <c r="H11" s="234"/>
      <c r="I11" s="234"/>
      <c r="J11" s="235"/>
    </row>
    <row r="12" spans="1:16" ht="90" x14ac:dyDescent="0.25">
      <c r="A12" s="15">
        <v>1</v>
      </c>
      <c r="B12" s="15" t="s">
        <v>605</v>
      </c>
      <c r="C12" s="13">
        <v>73</v>
      </c>
      <c r="D12" s="15" t="s">
        <v>853</v>
      </c>
      <c r="E12" s="193">
        <v>10.6</v>
      </c>
      <c r="F12" s="15" t="s">
        <v>1062</v>
      </c>
      <c r="G12" s="15"/>
      <c r="H12" s="15"/>
      <c r="I12" s="15"/>
      <c r="J12" s="15"/>
    </row>
    <row r="13" spans="1:16" x14ac:dyDescent="0.25">
      <c r="A13" s="15"/>
      <c r="B13" s="15"/>
      <c r="C13" s="13"/>
      <c r="D13" s="15"/>
      <c r="E13" s="73"/>
      <c r="F13" s="15"/>
      <c r="G13" s="15"/>
      <c r="H13" s="15"/>
      <c r="I13" s="15"/>
      <c r="J13" s="15"/>
    </row>
    <row r="14" spans="1:16" x14ac:dyDescent="0.25">
      <c r="A14" s="15"/>
      <c r="B14" s="15"/>
      <c r="C14" s="13"/>
      <c r="D14" s="15"/>
      <c r="E14" s="73"/>
      <c r="F14" s="15"/>
      <c r="G14" s="15"/>
      <c r="H14" s="15"/>
      <c r="I14" s="15"/>
      <c r="J14" s="15"/>
    </row>
    <row r="15" spans="1:16" x14ac:dyDescent="0.25">
      <c r="A15" s="15"/>
      <c r="B15" s="15"/>
      <c r="C15" s="13"/>
      <c r="D15" s="15"/>
      <c r="E15" s="73"/>
      <c r="F15" s="15"/>
      <c r="G15" s="15"/>
      <c r="H15" s="15"/>
      <c r="I15" s="15"/>
      <c r="J15" s="15"/>
    </row>
    <row r="16" spans="1:16" x14ac:dyDescent="0.25">
      <c r="A16" s="15"/>
      <c r="B16" s="15"/>
      <c r="C16" s="13"/>
      <c r="D16" s="15"/>
      <c r="E16" s="73"/>
      <c r="F16" s="15"/>
      <c r="G16" s="15"/>
      <c r="H16" s="15"/>
      <c r="I16" s="15"/>
      <c r="J16" s="15"/>
    </row>
    <row r="17" spans="1:10" x14ac:dyDescent="0.25">
      <c r="A17" s="15"/>
      <c r="B17" s="15"/>
      <c r="C17" s="13"/>
      <c r="D17" s="15"/>
      <c r="E17" s="73"/>
      <c r="F17" s="15"/>
      <c r="G17" s="15"/>
      <c r="H17" s="15"/>
      <c r="I17" s="15"/>
      <c r="J17" s="15"/>
    </row>
    <row r="18" spans="1:10" x14ac:dyDescent="0.25">
      <c r="A18" s="233" t="s">
        <v>351</v>
      </c>
      <c r="B18" s="234"/>
      <c r="C18" s="234"/>
      <c r="D18" s="234"/>
      <c r="E18" s="234"/>
      <c r="F18" s="234"/>
      <c r="G18" s="234"/>
      <c r="H18" s="234"/>
      <c r="I18" s="234"/>
      <c r="J18" s="235"/>
    </row>
    <row r="19" spans="1:10" x14ac:dyDescent="0.25">
      <c r="A19" s="66"/>
      <c r="B19" s="11"/>
      <c r="C19" s="13"/>
      <c r="D19" s="15"/>
      <c r="E19" s="73"/>
      <c r="F19" s="15"/>
      <c r="G19" s="15"/>
      <c r="H19" s="15"/>
      <c r="I19" s="15"/>
      <c r="J19" s="15"/>
    </row>
    <row r="20" spans="1:10" x14ac:dyDescent="0.25">
      <c r="A20" s="66"/>
      <c r="B20" s="11"/>
      <c r="C20" s="13"/>
      <c r="D20" s="15"/>
      <c r="E20" s="73"/>
      <c r="F20" s="15"/>
      <c r="G20" s="15"/>
      <c r="H20" s="15"/>
      <c r="I20" s="15"/>
      <c r="J20" s="15"/>
    </row>
    <row r="21" spans="1:10" x14ac:dyDescent="0.25">
      <c r="A21" s="67"/>
      <c r="B21" s="67"/>
      <c r="C21" s="83"/>
      <c r="D21" s="67"/>
      <c r="E21" s="50"/>
      <c r="F21" s="67"/>
      <c r="G21" s="67"/>
      <c r="H21" s="67"/>
      <c r="I21" s="67"/>
      <c r="J21" s="67"/>
    </row>
    <row r="22" spans="1:10" x14ac:dyDescent="0.25">
      <c r="A22" s="67"/>
      <c r="B22" s="67"/>
      <c r="C22" s="83"/>
      <c r="D22" s="67"/>
      <c r="E22" s="50"/>
      <c r="F22" s="67"/>
      <c r="G22" s="67"/>
      <c r="H22" s="67"/>
      <c r="I22" s="67"/>
      <c r="J22" s="67"/>
    </row>
    <row r="23" spans="1:10" x14ac:dyDescent="0.25">
      <c r="A23" s="67"/>
      <c r="B23" s="67"/>
      <c r="C23" s="83"/>
      <c r="D23" s="67"/>
      <c r="E23" s="50"/>
      <c r="F23" s="67"/>
      <c r="G23" s="67"/>
      <c r="H23" s="67"/>
      <c r="I23" s="67"/>
      <c r="J23" s="67"/>
    </row>
    <row r="24" spans="1:10" x14ac:dyDescent="0.25">
      <c r="A24" s="67"/>
      <c r="B24" s="67"/>
      <c r="C24" s="83"/>
      <c r="D24" s="67"/>
      <c r="E24" s="50"/>
      <c r="F24" s="67"/>
      <c r="G24" s="67"/>
      <c r="H24" s="67"/>
      <c r="I24" s="67"/>
      <c r="J24" s="67"/>
    </row>
    <row r="25" spans="1:10" x14ac:dyDescent="0.25">
      <c r="A25" s="233" t="s">
        <v>352</v>
      </c>
      <c r="B25" s="234"/>
      <c r="C25" s="234"/>
      <c r="D25" s="234"/>
      <c r="E25" s="234"/>
      <c r="F25" s="234"/>
      <c r="G25" s="234"/>
      <c r="H25" s="234"/>
      <c r="I25" s="234"/>
      <c r="J25" s="235"/>
    </row>
    <row r="26" spans="1:10" x14ac:dyDescent="0.25">
      <c r="A26" s="66"/>
      <c r="B26" s="11"/>
      <c r="C26" s="13"/>
      <c r="D26" s="15"/>
      <c r="E26" s="73"/>
      <c r="F26" s="15"/>
      <c r="G26" s="15"/>
      <c r="H26" s="67"/>
      <c r="I26" s="15"/>
      <c r="J26" s="67"/>
    </row>
    <row r="27" spans="1:10" x14ac:dyDescent="0.25">
      <c r="A27" s="66"/>
      <c r="B27" s="11"/>
      <c r="C27" s="13"/>
      <c r="D27" s="15"/>
      <c r="E27" s="73"/>
      <c r="F27" s="15"/>
      <c r="G27" s="15"/>
      <c r="H27" s="67"/>
      <c r="I27" s="15"/>
      <c r="J27" s="67"/>
    </row>
    <row r="28" spans="1:10" x14ac:dyDescent="0.25">
      <c r="A28" s="66"/>
      <c r="B28" s="11"/>
      <c r="C28" s="13"/>
      <c r="D28" s="15"/>
      <c r="E28" s="73"/>
      <c r="F28" s="15"/>
      <c r="G28" s="15"/>
      <c r="H28" s="67"/>
      <c r="I28" s="15"/>
      <c r="J28" s="67"/>
    </row>
    <row r="29" spans="1:10" x14ac:dyDescent="0.25">
      <c r="A29" s="15"/>
      <c r="B29" s="15"/>
      <c r="C29" s="13"/>
      <c r="D29" s="15"/>
      <c r="E29" s="73"/>
      <c r="F29" s="15"/>
      <c r="G29" s="15"/>
      <c r="H29" s="67"/>
      <c r="I29" s="15"/>
      <c r="J29" s="67"/>
    </row>
    <row r="30" spans="1:10" x14ac:dyDescent="0.25">
      <c r="A30" s="15"/>
      <c r="B30" s="15"/>
      <c r="C30" s="13"/>
      <c r="D30" s="15"/>
      <c r="E30" s="73"/>
      <c r="F30" s="15"/>
      <c r="G30" s="15"/>
      <c r="H30" s="67"/>
      <c r="I30" s="15"/>
      <c r="J30" s="67"/>
    </row>
    <row r="31" spans="1:10" x14ac:dyDescent="0.25">
      <c r="A31" s="15"/>
      <c r="B31" s="15"/>
      <c r="C31" s="13"/>
      <c r="D31" s="15"/>
      <c r="E31" s="73"/>
      <c r="F31" s="15"/>
      <c r="G31" s="15"/>
      <c r="H31" s="67"/>
      <c r="I31" s="15"/>
      <c r="J31" s="67"/>
    </row>
    <row r="32" spans="1:10" x14ac:dyDescent="0.25">
      <c r="A32" s="233" t="s">
        <v>353</v>
      </c>
      <c r="B32" s="234"/>
      <c r="C32" s="234"/>
      <c r="D32" s="234"/>
      <c r="E32" s="234"/>
      <c r="F32" s="234"/>
      <c r="G32" s="234"/>
      <c r="H32" s="234"/>
      <c r="I32" s="234"/>
      <c r="J32" s="235"/>
    </row>
    <row r="33" spans="1:10" ht="60" x14ac:dyDescent="0.25">
      <c r="A33" s="66"/>
      <c r="B33" s="11" t="s">
        <v>358</v>
      </c>
      <c r="C33" s="66">
        <v>190</v>
      </c>
      <c r="D33" s="15" t="s">
        <v>358</v>
      </c>
      <c r="E33" s="73">
        <v>6</v>
      </c>
      <c r="F33" s="15" t="s">
        <v>872</v>
      </c>
      <c r="G33" s="15"/>
      <c r="H33" s="67"/>
      <c r="I33" s="15"/>
      <c r="J33" s="67"/>
    </row>
    <row r="34" spans="1:10" ht="180" x14ac:dyDescent="0.25">
      <c r="A34" s="66"/>
      <c r="B34" s="11" t="s">
        <v>359</v>
      </c>
      <c r="C34" s="66">
        <v>195</v>
      </c>
      <c r="D34" s="15" t="s">
        <v>359</v>
      </c>
      <c r="E34" s="193">
        <v>13.62</v>
      </c>
      <c r="F34" s="148" t="s">
        <v>1096</v>
      </c>
      <c r="G34" s="15"/>
      <c r="H34" s="67"/>
      <c r="I34" s="15"/>
      <c r="J34" s="67"/>
    </row>
    <row r="35" spans="1:10" ht="30" x14ac:dyDescent="0.25">
      <c r="A35" s="66"/>
      <c r="B35" s="11" t="s">
        <v>360</v>
      </c>
      <c r="C35" s="66">
        <v>196</v>
      </c>
      <c r="D35" s="15" t="s">
        <v>634</v>
      </c>
      <c r="E35" s="193">
        <v>50.68</v>
      </c>
      <c r="F35" s="148" t="s">
        <v>635</v>
      </c>
      <c r="G35" s="15"/>
      <c r="H35" s="67"/>
      <c r="I35" s="15"/>
      <c r="J35" s="67"/>
    </row>
    <row r="36" spans="1:10" x14ac:dyDescent="0.25">
      <c r="A36" s="15"/>
      <c r="B36" s="11" t="s">
        <v>361</v>
      </c>
      <c r="C36" s="66">
        <v>197</v>
      </c>
      <c r="D36" s="15"/>
      <c r="E36" s="73"/>
      <c r="F36" s="15"/>
      <c r="G36" s="15"/>
      <c r="H36" s="67"/>
      <c r="I36" s="15"/>
      <c r="J36" s="67"/>
    </row>
    <row r="37" spans="1:10" x14ac:dyDescent="0.25">
      <c r="A37" s="15"/>
      <c r="B37" s="15"/>
      <c r="C37" s="13"/>
      <c r="D37" s="15"/>
      <c r="E37" s="73"/>
      <c r="F37" s="15"/>
      <c r="G37" s="15"/>
      <c r="H37" s="67"/>
      <c r="I37" s="15"/>
      <c r="J37" s="67"/>
    </row>
    <row r="38" spans="1:10" x14ac:dyDescent="0.25">
      <c r="A38" s="15"/>
      <c r="B38" s="15"/>
      <c r="C38" s="13"/>
      <c r="D38" s="15"/>
      <c r="E38" s="73"/>
      <c r="F38" s="15"/>
      <c r="G38" s="15"/>
      <c r="H38" s="67"/>
      <c r="I38" s="15"/>
      <c r="J38" s="68"/>
    </row>
    <row r="39" spans="1:10" ht="29.1" customHeight="1" x14ac:dyDescent="0.25">
      <c r="A39" s="266" t="s">
        <v>22</v>
      </c>
      <c r="B39" s="267"/>
      <c r="C39" s="267"/>
      <c r="D39" s="268"/>
      <c r="E39" s="84">
        <f>SUM(E4:E38)</f>
        <v>80.900000000000006</v>
      </c>
      <c r="F39" s="85"/>
      <c r="G39" s="82">
        <f>SUM(G4:G38)</f>
        <v>0</v>
      </c>
      <c r="H39" s="71"/>
      <c r="I39" s="82">
        <f>SUM(I4:I38)</f>
        <v>0</v>
      </c>
      <c r="J39" s="71"/>
    </row>
  </sheetData>
  <autoFilter ref="A3:H3" xr:uid="{00000000-0009-0000-0000-000003000000}"/>
  <mergeCells count="8">
    <mergeCell ref="A39:D39"/>
    <mergeCell ref="A1:J1"/>
    <mergeCell ref="A2:D2"/>
    <mergeCell ref="A4:J4"/>
    <mergeCell ref="A11:J11"/>
    <mergeCell ref="A18:J18"/>
    <mergeCell ref="A25:J25"/>
    <mergeCell ref="A32:J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tint="0.79998168889431442"/>
  </sheetPr>
  <dimension ref="A1:M137"/>
  <sheetViews>
    <sheetView zoomScale="85" zoomScaleNormal="85" workbookViewId="0">
      <pane ySplit="3" topLeftCell="A4" activePane="bottomLeft" state="frozen"/>
      <selection pane="bottomLeft" activeCell="H92" sqref="H92"/>
    </sheetView>
  </sheetViews>
  <sheetFormatPr defaultColWidth="8.85546875" defaultRowHeight="15" x14ac:dyDescent="0.25"/>
  <cols>
    <col min="1" max="1" width="8.85546875" style="130"/>
    <col min="2" max="2" width="27.140625" style="64" customWidth="1"/>
    <col min="3" max="3" width="22.42578125" style="130" bestFit="1" customWidth="1"/>
    <col min="4" max="4" width="35" style="211" customWidth="1"/>
    <col min="5" max="5" width="18" style="195" customWidth="1"/>
    <col min="6" max="6" width="38.42578125" style="211" customWidth="1"/>
    <col min="7" max="7" width="14.7109375" style="64" customWidth="1"/>
    <col min="8" max="8" width="43.28515625" style="64" customWidth="1"/>
    <col min="9" max="9" width="17.28515625" style="64" customWidth="1"/>
    <col min="10" max="10" width="53" style="64" customWidth="1"/>
    <col min="11" max="16384" width="8.85546875" style="64"/>
  </cols>
  <sheetData>
    <row r="1" spans="1:13" ht="15.75" x14ac:dyDescent="0.25">
      <c r="A1" s="227" t="s">
        <v>362</v>
      </c>
      <c r="B1" s="228"/>
      <c r="C1" s="228"/>
      <c r="D1" s="228"/>
      <c r="E1" s="228"/>
      <c r="F1" s="228"/>
      <c r="G1" s="228"/>
      <c r="H1" s="228"/>
      <c r="I1" s="228"/>
      <c r="J1" s="228"/>
    </row>
    <row r="2" spans="1:13" x14ac:dyDescent="0.25">
      <c r="A2" s="229" t="s">
        <v>331</v>
      </c>
      <c r="B2" s="229"/>
      <c r="C2" s="229"/>
      <c r="D2" s="229"/>
      <c r="E2" s="189"/>
      <c r="J2" s="131" t="s">
        <v>1</v>
      </c>
      <c r="M2" s="65"/>
    </row>
    <row r="3" spans="1:13" ht="60" x14ac:dyDescent="0.25">
      <c r="A3" s="24" t="s">
        <v>355</v>
      </c>
      <c r="B3" s="24" t="s">
        <v>333</v>
      </c>
      <c r="C3" s="24" t="s">
        <v>334</v>
      </c>
      <c r="D3" s="190" t="s">
        <v>356</v>
      </c>
      <c r="E3" s="190" t="s">
        <v>28</v>
      </c>
      <c r="F3" s="190" t="s">
        <v>23</v>
      </c>
      <c r="G3" s="121" t="s">
        <v>344</v>
      </c>
      <c r="H3" s="127" t="s">
        <v>345</v>
      </c>
      <c r="I3" s="128" t="s">
        <v>346</v>
      </c>
      <c r="J3" s="120" t="s">
        <v>345</v>
      </c>
    </row>
    <row r="4" spans="1:13" s="132" customFormat="1" x14ac:dyDescent="0.25">
      <c r="A4" s="230" t="s">
        <v>363</v>
      </c>
      <c r="B4" s="231"/>
      <c r="C4" s="231"/>
      <c r="D4" s="231"/>
      <c r="E4" s="231"/>
      <c r="F4" s="231"/>
      <c r="G4" s="231"/>
      <c r="H4" s="231"/>
      <c r="I4" s="231"/>
      <c r="J4" s="232"/>
    </row>
    <row r="5" spans="1:13" s="132" customFormat="1" x14ac:dyDescent="0.25">
      <c r="A5" s="51"/>
      <c r="B5" s="55"/>
      <c r="C5" s="51"/>
      <c r="D5" s="191"/>
      <c r="E5" s="191"/>
      <c r="F5" s="191"/>
      <c r="G5" s="51"/>
      <c r="H5" s="52"/>
      <c r="I5" s="53"/>
      <c r="J5" s="52"/>
    </row>
    <row r="6" spans="1:13" s="132" customFormat="1" x14ac:dyDescent="0.25">
      <c r="A6" s="51"/>
      <c r="B6" s="55"/>
      <c r="C6" s="51"/>
      <c r="D6" s="191"/>
      <c r="E6" s="191"/>
      <c r="F6" s="191"/>
      <c r="G6" s="51"/>
      <c r="H6" s="52"/>
      <c r="I6" s="53"/>
      <c r="J6" s="52"/>
    </row>
    <row r="7" spans="1:13" s="132" customFormat="1" x14ac:dyDescent="0.25">
      <c r="A7" s="51"/>
      <c r="B7" s="55"/>
      <c r="C7" s="51"/>
      <c r="D7" s="191"/>
      <c r="E7" s="191"/>
      <c r="F7" s="191"/>
      <c r="G7" s="51"/>
      <c r="H7" s="52"/>
      <c r="I7" s="53"/>
      <c r="J7" s="52"/>
    </row>
    <row r="8" spans="1:13" s="132" customFormat="1" x14ac:dyDescent="0.25">
      <c r="A8" s="51"/>
      <c r="B8" s="51"/>
      <c r="C8" s="51"/>
      <c r="D8" s="191"/>
      <c r="E8" s="191"/>
      <c r="F8" s="191"/>
      <c r="G8" s="51"/>
      <c r="H8" s="52"/>
      <c r="I8" s="53"/>
      <c r="J8" s="52"/>
    </row>
    <row r="9" spans="1:13" s="132" customFormat="1" x14ac:dyDescent="0.25">
      <c r="A9" s="51"/>
      <c r="B9" s="51"/>
      <c r="C9" s="51"/>
      <c r="D9" s="191"/>
      <c r="E9" s="191"/>
      <c r="F9" s="191"/>
      <c r="G9" s="51"/>
      <c r="H9" s="52"/>
      <c r="I9" s="53"/>
      <c r="J9" s="52"/>
    </row>
    <row r="10" spans="1:13" s="132" customFormat="1" x14ac:dyDescent="0.25">
      <c r="A10" s="51"/>
      <c r="B10" s="51"/>
      <c r="C10" s="51"/>
      <c r="D10" s="191"/>
      <c r="E10" s="191"/>
      <c r="F10" s="191"/>
      <c r="G10" s="51"/>
      <c r="H10" s="52"/>
      <c r="I10" s="53"/>
      <c r="J10" s="52"/>
    </row>
    <row r="11" spans="1:13" s="132" customFormat="1" x14ac:dyDescent="0.25">
      <c r="A11" s="230" t="s">
        <v>364</v>
      </c>
      <c r="B11" s="231"/>
      <c r="C11" s="231"/>
      <c r="D11" s="231"/>
      <c r="E11" s="231"/>
      <c r="F11" s="231"/>
      <c r="G11" s="231"/>
      <c r="H11" s="231"/>
      <c r="I11" s="231"/>
      <c r="J11" s="232"/>
    </row>
    <row r="12" spans="1:13" x14ac:dyDescent="0.25">
      <c r="A12" s="233" t="s">
        <v>349</v>
      </c>
      <c r="B12" s="234"/>
      <c r="C12" s="234"/>
      <c r="D12" s="234"/>
      <c r="E12" s="234"/>
      <c r="F12" s="234"/>
      <c r="G12" s="234"/>
      <c r="H12" s="234"/>
      <c r="I12" s="234"/>
      <c r="J12" s="235"/>
    </row>
    <row r="13" spans="1:13" x14ac:dyDescent="0.25">
      <c r="A13" s="13">
        <v>1</v>
      </c>
      <c r="B13" s="15" t="s">
        <v>32</v>
      </c>
      <c r="C13" s="13">
        <v>10</v>
      </c>
      <c r="D13" s="148" t="s">
        <v>394</v>
      </c>
      <c r="E13" s="192">
        <v>1.77</v>
      </c>
      <c r="F13" s="148"/>
      <c r="G13" s="15"/>
      <c r="H13" s="15"/>
      <c r="I13" s="15"/>
      <c r="J13" s="15"/>
    </row>
    <row r="14" spans="1:13" ht="30" x14ac:dyDescent="0.25">
      <c r="A14" s="13">
        <v>2</v>
      </c>
      <c r="B14" s="15" t="s">
        <v>32</v>
      </c>
      <c r="C14" s="13">
        <v>16</v>
      </c>
      <c r="D14" s="148" t="s">
        <v>396</v>
      </c>
      <c r="E14" s="192">
        <v>11.32</v>
      </c>
      <c r="F14" s="148" t="s">
        <v>398</v>
      </c>
      <c r="G14" s="15"/>
      <c r="H14" s="15"/>
      <c r="I14" s="15"/>
      <c r="J14" s="15"/>
    </row>
    <row r="15" spans="1:13" ht="30" x14ac:dyDescent="0.25">
      <c r="A15" s="13">
        <v>3</v>
      </c>
      <c r="B15" s="15" t="s">
        <v>32</v>
      </c>
      <c r="C15" s="13">
        <v>16</v>
      </c>
      <c r="D15" s="148" t="s">
        <v>395</v>
      </c>
      <c r="E15" s="192">
        <v>8.1999999999999993</v>
      </c>
      <c r="F15" s="148" t="s">
        <v>397</v>
      </c>
      <c r="G15" s="15"/>
      <c r="H15" s="15"/>
      <c r="I15" s="15"/>
      <c r="J15" s="15"/>
    </row>
    <row r="16" spans="1:13" x14ac:dyDescent="0.25">
      <c r="A16" s="13">
        <v>4</v>
      </c>
      <c r="B16" s="15" t="s">
        <v>32</v>
      </c>
      <c r="C16" s="13">
        <v>17</v>
      </c>
      <c r="D16" s="148" t="s">
        <v>399</v>
      </c>
      <c r="E16" s="192">
        <v>10.93</v>
      </c>
      <c r="F16" s="148" t="s">
        <v>407</v>
      </c>
      <c r="G16" s="15"/>
      <c r="H16" s="15"/>
      <c r="I16" s="15"/>
      <c r="J16" s="15"/>
    </row>
    <row r="17" spans="1:10" ht="45" x14ac:dyDescent="0.25">
      <c r="A17" s="13">
        <v>5</v>
      </c>
      <c r="B17" s="15" t="s">
        <v>32</v>
      </c>
      <c r="C17" s="13">
        <v>17</v>
      </c>
      <c r="D17" s="148" t="s">
        <v>400</v>
      </c>
      <c r="E17" s="192">
        <v>0.6</v>
      </c>
      <c r="F17" s="148" t="s">
        <v>408</v>
      </c>
      <c r="G17" s="15"/>
      <c r="H17" s="15"/>
      <c r="I17" s="15"/>
      <c r="J17" s="15"/>
    </row>
    <row r="18" spans="1:10" ht="30" x14ac:dyDescent="0.25">
      <c r="A18" s="13"/>
      <c r="B18" s="15"/>
      <c r="C18" s="13"/>
      <c r="D18" s="148"/>
      <c r="E18" s="192"/>
      <c r="F18" s="148" t="s">
        <v>1026</v>
      </c>
      <c r="G18" s="15"/>
      <c r="H18" s="15"/>
      <c r="I18" s="15"/>
      <c r="J18" s="15"/>
    </row>
    <row r="19" spans="1:10" ht="30" x14ac:dyDescent="0.25">
      <c r="A19" s="13">
        <v>7</v>
      </c>
      <c r="B19" s="15" t="s">
        <v>32</v>
      </c>
      <c r="C19" s="13">
        <v>17</v>
      </c>
      <c r="D19" s="148" t="s">
        <v>403</v>
      </c>
      <c r="E19" s="192">
        <v>1.2</v>
      </c>
      <c r="F19" s="148" t="s">
        <v>404</v>
      </c>
      <c r="G19" s="15"/>
      <c r="H19" s="15"/>
      <c r="I19" s="15"/>
      <c r="J19" s="15"/>
    </row>
    <row r="20" spans="1:10" x14ac:dyDescent="0.25">
      <c r="A20" s="13">
        <v>8</v>
      </c>
      <c r="B20" s="15" t="s">
        <v>32</v>
      </c>
      <c r="C20" s="13">
        <v>17</v>
      </c>
      <c r="D20" s="148" t="s">
        <v>402</v>
      </c>
      <c r="E20" s="192">
        <v>0.4</v>
      </c>
      <c r="F20" s="148" t="s">
        <v>405</v>
      </c>
      <c r="G20" s="15"/>
      <c r="H20" s="15"/>
      <c r="I20" s="15"/>
      <c r="J20" s="15"/>
    </row>
    <row r="21" spans="1:10" ht="30" x14ac:dyDescent="0.25">
      <c r="A21" s="13">
        <v>9</v>
      </c>
      <c r="B21" s="15" t="s">
        <v>32</v>
      </c>
      <c r="C21" s="13">
        <v>17</v>
      </c>
      <c r="D21" s="148" t="s">
        <v>401</v>
      </c>
      <c r="E21" s="192">
        <v>0.75</v>
      </c>
      <c r="F21" s="148" t="s">
        <v>406</v>
      </c>
      <c r="G21" s="15"/>
      <c r="H21" s="15"/>
      <c r="I21" s="15"/>
      <c r="J21" s="15"/>
    </row>
    <row r="22" spans="1:10" ht="45" x14ac:dyDescent="0.25">
      <c r="A22" s="13">
        <v>10</v>
      </c>
      <c r="B22" s="15" t="s">
        <v>32</v>
      </c>
      <c r="C22" s="13">
        <v>17</v>
      </c>
      <c r="D22" s="148" t="s">
        <v>1031</v>
      </c>
      <c r="E22" s="192">
        <v>0.63</v>
      </c>
      <c r="F22" s="148" t="s">
        <v>1030</v>
      </c>
      <c r="G22" s="15"/>
      <c r="H22" s="15"/>
      <c r="I22" s="15"/>
      <c r="J22" s="15"/>
    </row>
    <row r="23" spans="1:10" ht="60" x14ac:dyDescent="0.25">
      <c r="A23" s="13">
        <v>10</v>
      </c>
      <c r="B23" s="15" t="s">
        <v>32</v>
      </c>
      <c r="C23" s="13">
        <v>17</v>
      </c>
      <c r="D23" s="148" t="s">
        <v>1032</v>
      </c>
      <c r="E23" s="192">
        <v>4.0999999999999996</v>
      </c>
      <c r="F23" s="148" t="s">
        <v>1033</v>
      </c>
      <c r="G23" s="15"/>
      <c r="H23" s="15"/>
      <c r="I23" s="15"/>
      <c r="J23" s="15"/>
    </row>
    <row r="24" spans="1:10" x14ac:dyDescent="0.25">
      <c r="A24" s="13">
        <v>11</v>
      </c>
      <c r="B24" s="15" t="s">
        <v>52</v>
      </c>
      <c r="C24" s="13">
        <v>19</v>
      </c>
      <c r="D24" s="148" t="s">
        <v>409</v>
      </c>
      <c r="E24" s="192">
        <v>2.6</v>
      </c>
      <c r="F24" s="148" t="s">
        <v>410</v>
      </c>
      <c r="G24" s="15"/>
      <c r="H24" s="15"/>
      <c r="I24" s="15"/>
      <c r="J24" s="15"/>
    </row>
    <row r="25" spans="1:10" ht="120" x14ac:dyDescent="0.25">
      <c r="A25" s="13">
        <v>12</v>
      </c>
      <c r="B25" s="15" t="s">
        <v>52</v>
      </c>
      <c r="C25" s="13">
        <v>20</v>
      </c>
      <c r="D25" s="148" t="s">
        <v>437</v>
      </c>
      <c r="E25" s="192">
        <v>0.5</v>
      </c>
      <c r="F25" s="148" t="s">
        <v>410</v>
      </c>
      <c r="G25" s="15"/>
      <c r="H25" s="15"/>
      <c r="I25" s="15"/>
      <c r="J25" s="15"/>
    </row>
    <row r="26" spans="1:10" x14ac:dyDescent="0.25">
      <c r="A26" s="13">
        <v>13</v>
      </c>
      <c r="B26" s="15" t="s">
        <v>55</v>
      </c>
      <c r="C26" s="13">
        <v>21</v>
      </c>
      <c r="D26" s="148" t="s">
        <v>412</v>
      </c>
      <c r="E26" s="192">
        <v>8.1199999999999992</v>
      </c>
      <c r="F26" s="148" t="s">
        <v>413</v>
      </c>
      <c r="G26" s="15"/>
      <c r="H26" s="15"/>
      <c r="I26" s="15"/>
      <c r="J26" s="15"/>
    </row>
    <row r="27" spans="1:10" x14ac:dyDescent="0.25">
      <c r="A27" s="13">
        <v>14</v>
      </c>
      <c r="B27" s="15" t="s">
        <v>55</v>
      </c>
      <c r="C27" s="13">
        <v>21</v>
      </c>
      <c r="D27" s="148" t="s">
        <v>414</v>
      </c>
      <c r="E27" s="192">
        <v>1</v>
      </c>
      <c r="F27" s="148" t="s">
        <v>413</v>
      </c>
      <c r="G27" s="15"/>
      <c r="H27" s="15"/>
      <c r="I27" s="15"/>
      <c r="J27" s="15"/>
    </row>
    <row r="28" spans="1:10" ht="30" x14ac:dyDescent="0.25">
      <c r="A28" s="13">
        <v>16</v>
      </c>
      <c r="B28" s="15" t="s">
        <v>55</v>
      </c>
      <c r="C28" s="13">
        <v>24</v>
      </c>
      <c r="D28" s="148" t="s">
        <v>417</v>
      </c>
      <c r="E28" s="192">
        <v>2.2000000000000002</v>
      </c>
      <c r="F28" s="148" t="s">
        <v>440</v>
      </c>
      <c r="G28" s="15"/>
      <c r="H28" s="15"/>
      <c r="I28" s="15"/>
      <c r="J28" s="15"/>
    </row>
    <row r="29" spans="1:10" ht="30" x14ac:dyDescent="0.25">
      <c r="A29" s="13">
        <v>17</v>
      </c>
      <c r="B29" s="15" t="s">
        <v>55</v>
      </c>
      <c r="C29" s="13">
        <v>24</v>
      </c>
      <c r="D29" s="148" t="s">
        <v>418</v>
      </c>
      <c r="E29" s="192">
        <v>1.6</v>
      </c>
      <c r="F29" s="148" t="s">
        <v>441</v>
      </c>
      <c r="G29" s="15"/>
      <c r="H29" s="15"/>
      <c r="I29" s="15"/>
      <c r="J29" s="15"/>
    </row>
    <row r="30" spans="1:10" ht="45" x14ac:dyDescent="0.25">
      <c r="A30" s="13">
        <v>18</v>
      </c>
      <c r="B30" s="15" t="s">
        <v>55</v>
      </c>
      <c r="C30" s="13">
        <v>24</v>
      </c>
      <c r="D30" s="148" t="s">
        <v>419</v>
      </c>
      <c r="E30" s="192">
        <v>3.2879999999999998</v>
      </c>
      <c r="F30" s="148" t="s">
        <v>442</v>
      </c>
      <c r="G30" s="15"/>
      <c r="H30" s="15"/>
      <c r="I30" s="15"/>
      <c r="J30" s="15"/>
    </row>
    <row r="31" spans="1:10" ht="45" x14ac:dyDescent="0.25">
      <c r="A31" s="13">
        <v>19</v>
      </c>
      <c r="B31" s="15" t="s">
        <v>55</v>
      </c>
      <c r="C31" s="13">
        <v>25</v>
      </c>
      <c r="D31" s="148" t="s">
        <v>420</v>
      </c>
      <c r="E31" s="192">
        <v>0.222</v>
      </c>
      <c r="F31" s="148" t="s">
        <v>1039</v>
      </c>
      <c r="G31" s="15"/>
      <c r="H31" s="15"/>
      <c r="I31" s="15"/>
      <c r="J31" s="15"/>
    </row>
    <row r="32" spans="1:10" ht="60" x14ac:dyDescent="0.25">
      <c r="A32" s="13">
        <v>20</v>
      </c>
      <c r="B32" s="15" t="s">
        <v>55</v>
      </c>
      <c r="C32" s="13">
        <v>26</v>
      </c>
      <c r="D32" s="148" t="s">
        <v>421</v>
      </c>
      <c r="E32" s="192">
        <v>5.9</v>
      </c>
      <c r="F32" s="148" t="s">
        <v>1041</v>
      </c>
      <c r="G32" s="15"/>
      <c r="H32" s="15"/>
      <c r="I32" s="15"/>
      <c r="J32" s="15"/>
    </row>
    <row r="33" spans="1:10" ht="45" x14ac:dyDescent="0.25">
      <c r="A33" s="13">
        <v>21</v>
      </c>
      <c r="B33" s="15" t="s">
        <v>65</v>
      </c>
      <c r="C33" s="13">
        <v>32</v>
      </c>
      <c r="D33" s="148" t="s">
        <v>428</v>
      </c>
      <c r="E33" s="192">
        <v>3.75</v>
      </c>
      <c r="F33" s="148" t="s">
        <v>430</v>
      </c>
      <c r="G33" s="15"/>
      <c r="H33" s="15"/>
      <c r="I33" s="15"/>
      <c r="J33" s="15"/>
    </row>
    <row r="34" spans="1:10" ht="45" x14ac:dyDescent="0.25">
      <c r="A34" s="13">
        <v>22</v>
      </c>
      <c r="B34" s="15" t="s">
        <v>65</v>
      </c>
      <c r="C34" s="13">
        <v>32</v>
      </c>
      <c r="D34" s="148" t="s">
        <v>429</v>
      </c>
      <c r="E34" s="192">
        <v>1.1599999999999999</v>
      </c>
      <c r="F34" s="148" t="s">
        <v>430</v>
      </c>
      <c r="G34" s="15"/>
      <c r="H34" s="15"/>
      <c r="I34" s="15"/>
      <c r="J34" s="15"/>
    </row>
    <row r="35" spans="1:10" ht="30" x14ac:dyDescent="0.25">
      <c r="A35" s="13"/>
      <c r="B35" s="15" t="s">
        <v>65</v>
      </c>
      <c r="C35" s="13">
        <v>32</v>
      </c>
      <c r="D35" s="148" t="s">
        <v>902</v>
      </c>
      <c r="E35" s="192">
        <v>3.75</v>
      </c>
      <c r="F35" s="148" t="s">
        <v>430</v>
      </c>
      <c r="G35" s="15"/>
      <c r="H35" s="15"/>
      <c r="I35" s="15"/>
      <c r="J35" s="15"/>
    </row>
    <row r="36" spans="1:10" ht="60" x14ac:dyDescent="0.25">
      <c r="A36" s="13">
        <v>24</v>
      </c>
      <c r="B36" s="15" t="s">
        <v>89</v>
      </c>
      <c r="C36" s="13">
        <v>52</v>
      </c>
      <c r="D36" s="148" t="s">
        <v>477</v>
      </c>
      <c r="E36" s="192">
        <v>8.5</v>
      </c>
      <c r="F36" s="148" t="s">
        <v>413</v>
      </c>
      <c r="G36" s="15"/>
      <c r="H36" s="15"/>
      <c r="I36" s="15"/>
      <c r="J36" s="15"/>
    </row>
    <row r="37" spans="1:10" ht="30" x14ac:dyDescent="0.25">
      <c r="A37" s="13">
        <v>25</v>
      </c>
      <c r="B37" s="15" t="s">
        <v>89</v>
      </c>
      <c r="C37" s="13">
        <v>53</v>
      </c>
      <c r="D37" s="148" t="s">
        <v>448</v>
      </c>
      <c r="E37" s="192">
        <v>5.0999999999999996</v>
      </c>
      <c r="F37" s="148" t="s">
        <v>415</v>
      </c>
      <c r="G37" s="15"/>
      <c r="H37" s="15"/>
      <c r="I37" s="15"/>
      <c r="J37" s="15"/>
    </row>
    <row r="38" spans="1:10" ht="45" x14ac:dyDescent="0.25">
      <c r="A38" s="13">
        <v>26</v>
      </c>
      <c r="B38" s="15" t="s">
        <v>89</v>
      </c>
      <c r="C38" s="13">
        <v>53</v>
      </c>
      <c r="D38" s="148" t="s">
        <v>445</v>
      </c>
      <c r="E38" s="192">
        <v>1.1200000000000001</v>
      </c>
      <c r="F38" s="148" t="s">
        <v>415</v>
      </c>
      <c r="G38" s="15"/>
      <c r="H38" s="15"/>
      <c r="I38" s="15"/>
      <c r="J38" s="15"/>
    </row>
    <row r="39" spans="1:10" ht="45" x14ac:dyDescent="0.25">
      <c r="A39" s="13">
        <v>27</v>
      </c>
      <c r="B39" s="15" t="s">
        <v>89</v>
      </c>
      <c r="C39" s="13">
        <v>53</v>
      </c>
      <c r="D39" s="148" t="s">
        <v>446</v>
      </c>
      <c r="E39" s="192">
        <v>3.85</v>
      </c>
      <c r="F39" s="148" t="s">
        <v>1022</v>
      </c>
      <c r="G39" s="15"/>
      <c r="H39" s="15"/>
      <c r="I39" s="15"/>
      <c r="J39" s="15"/>
    </row>
    <row r="40" spans="1:10" ht="30" x14ac:dyDescent="0.25">
      <c r="A40" s="13">
        <v>28</v>
      </c>
      <c r="B40" s="15" t="s">
        <v>89</v>
      </c>
      <c r="C40" s="13">
        <v>53</v>
      </c>
      <c r="D40" s="148" t="s">
        <v>447</v>
      </c>
      <c r="E40" s="192">
        <v>0.66</v>
      </c>
      <c r="F40" s="148" t="s">
        <v>415</v>
      </c>
      <c r="G40" s="15"/>
      <c r="H40" s="15"/>
      <c r="I40" s="15"/>
      <c r="J40" s="15"/>
    </row>
    <row r="41" spans="1:10" ht="30" x14ac:dyDescent="0.25">
      <c r="A41" s="13">
        <v>29</v>
      </c>
      <c r="B41" s="15" t="s">
        <v>89</v>
      </c>
      <c r="C41" s="13">
        <v>56</v>
      </c>
      <c r="D41" s="148" t="s">
        <v>451</v>
      </c>
      <c r="E41" s="192">
        <v>2.02</v>
      </c>
      <c r="F41" s="148" t="s">
        <v>415</v>
      </c>
      <c r="G41" s="15"/>
      <c r="H41" s="15"/>
      <c r="I41" s="15"/>
      <c r="J41" s="15"/>
    </row>
    <row r="42" spans="1:10" ht="30" x14ac:dyDescent="0.25">
      <c r="A42" s="13">
        <v>30</v>
      </c>
      <c r="B42" s="15" t="s">
        <v>89</v>
      </c>
      <c r="C42" s="13">
        <v>58</v>
      </c>
      <c r="D42" s="148" t="s">
        <v>452</v>
      </c>
      <c r="E42" s="192">
        <v>0.52</v>
      </c>
      <c r="F42" s="148" t="s">
        <v>1035</v>
      </c>
      <c r="G42" s="15"/>
      <c r="H42" s="15"/>
      <c r="I42" s="15"/>
      <c r="J42" s="15"/>
    </row>
    <row r="43" spans="1:10" ht="30" x14ac:dyDescent="0.25">
      <c r="A43" s="13">
        <v>31</v>
      </c>
      <c r="B43" s="15" t="s">
        <v>89</v>
      </c>
      <c r="C43" s="13">
        <v>58</v>
      </c>
      <c r="D43" s="148" t="s">
        <v>453</v>
      </c>
      <c r="E43" s="192">
        <v>0.25</v>
      </c>
      <c r="F43" s="148" t="s">
        <v>1035</v>
      </c>
      <c r="G43" s="15"/>
      <c r="H43" s="15"/>
      <c r="I43" s="15"/>
      <c r="J43" s="15"/>
    </row>
    <row r="44" spans="1:10" ht="30" x14ac:dyDescent="0.25">
      <c r="A44" s="13">
        <v>32</v>
      </c>
      <c r="B44" s="15" t="s">
        <v>89</v>
      </c>
      <c r="C44" s="13">
        <v>58</v>
      </c>
      <c r="D44" s="148" t="s">
        <v>454</v>
      </c>
      <c r="E44" s="192">
        <v>1.22</v>
      </c>
      <c r="F44" s="148" t="s">
        <v>1035</v>
      </c>
      <c r="G44" s="15"/>
      <c r="H44" s="15"/>
      <c r="I44" s="15"/>
      <c r="J44" s="15"/>
    </row>
    <row r="45" spans="1:10" ht="30" x14ac:dyDescent="0.25">
      <c r="A45" s="13">
        <v>33</v>
      </c>
      <c r="B45" s="15" t="s">
        <v>78</v>
      </c>
      <c r="C45" s="13">
        <v>45</v>
      </c>
      <c r="D45" s="148" t="s">
        <v>457</v>
      </c>
      <c r="E45" s="192">
        <v>6</v>
      </c>
      <c r="F45" s="148" t="s">
        <v>415</v>
      </c>
      <c r="G45" s="15"/>
      <c r="H45" s="15"/>
      <c r="I45" s="15"/>
      <c r="J45" s="15"/>
    </row>
    <row r="46" spans="1:10" ht="30" x14ac:dyDescent="0.25">
      <c r="A46" s="13">
        <v>34</v>
      </c>
      <c r="B46" s="15" t="s">
        <v>78</v>
      </c>
      <c r="C46" s="13">
        <v>49</v>
      </c>
      <c r="D46" s="148" t="s">
        <v>462</v>
      </c>
      <c r="E46" s="192">
        <v>5.22</v>
      </c>
      <c r="F46" s="148" t="s">
        <v>415</v>
      </c>
      <c r="G46" s="15"/>
      <c r="H46" s="15"/>
      <c r="I46" s="15"/>
      <c r="J46" s="15"/>
    </row>
    <row r="47" spans="1:10" ht="30" x14ac:dyDescent="0.25">
      <c r="A47" s="13">
        <v>35</v>
      </c>
      <c r="B47" s="15" t="s">
        <v>78</v>
      </c>
      <c r="C47" s="13">
        <v>49</v>
      </c>
      <c r="D47" s="148" t="s">
        <v>463</v>
      </c>
      <c r="E47" s="192">
        <v>1.53</v>
      </c>
      <c r="F47" s="148" t="s">
        <v>415</v>
      </c>
      <c r="G47" s="15"/>
      <c r="H47" s="15"/>
      <c r="I47" s="15"/>
      <c r="J47" s="15"/>
    </row>
    <row r="48" spans="1:10" x14ac:dyDescent="0.25">
      <c r="A48" s="13">
        <v>36</v>
      </c>
      <c r="B48" s="15" t="s">
        <v>78</v>
      </c>
      <c r="C48" s="13">
        <v>50</v>
      </c>
      <c r="D48" s="148" t="s">
        <v>460</v>
      </c>
      <c r="E48" s="192">
        <v>1.1279999999999999</v>
      </c>
      <c r="F48" s="148" t="s">
        <v>415</v>
      </c>
      <c r="G48" s="15"/>
      <c r="H48" s="15"/>
      <c r="I48" s="15"/>
      <c r="J48" s="15"/>
    </row>
    <row r="49" spans="1:10" ht="45" x14ac:dyDescent="0.25">
      <c r="A49" s="13">
        <v>37</v>
      </c>
      <c r="B49" s="15" t="s">
        <v>78</v>
      </c>
      <c r="C49" s="13">
        <v>50</v>
      </c>
      <c r="D49" s="148" t="s">
        <v>461</v>
      </c>
      <c r="E49" s="192">
        <v>0.92900000000000005</v>
      </c>
      <c r="F49" s="148" t="s">
        <v>1022</v>
      </c>
      <c r="G49" s="15"/>
      <c r="H49" s="15"/>
      <c r="I49" s="15"/>
      <c r="J49" s="15"/>
    </row>
    <row r="50" spans="1:10" x14ac:dyDescent="0.25">
      <c r="A50" s="13">
        <v>38</v>
      </c>
      <c r="B50" s="15" t="s">
        <v>70</v>
      </c>
      <c r="C50" s="13">
        <v>35</v>
      </c>
      <c r="D50" s="148" t="s">
        <v>466</v>
      </c>
      <c r="E50" s="192">
        <v>2</v>
      </c>
      <c r="F50" s="148" t="s">
        <v>467</v>
      </c>
      <c r="G50" s="15"/>
      <c r="H50" s="15"/>
      <c r="I50" s="15"/>
      <c r="J50" s="15"/>
    </row>
    <row r="51" spans="1:10" ht="45" x14ac:dyDescent="0.25">
      <c r="A51" s="13">
        <v>39</v>
      </c>
      <c r="B51" s="15" t="s">
        <v>70</v>
      </c>
      <c r="C51" s="13">
        <v>36</v>
      </c>
      <c r="D51" s="148" t="s">
        <v>469</v>
      </c>
      <c r="E51" s="192">
        <v>2.5</v>
      </c>
      <c r="F51" s="148" t="s">
        <v>1081</v>
      </c>
      <c r="G51" s="15"/>
      <c r="H51" s="15"/>
      <c r="I51" s="15"/>
      <c r="J51" s="15"/>
    </row>
    <row r="52" spans="1:10" x14ac:dyDescent="0.25">
      <c r="A52" s="13">
        <v>40</v>
      </c>
      <c r="B52" s="15" t="s">
        <v>70</v>
      </c>
      <c r="C52" s="13">
        <v>38</v>
      </c>
      <c r="D52" s="148" t="s">
        <v>472</v>
      </c>
      <c r="E52" s="192">
        <v>1.96</v>
      </c>
      <c r="F52" s="148" t="s">
        <v>467</v>
      </c>
      <c r="G52" s="15"/>
      <c r="H52" s="15"/>
      <c r="I52" s="15"/>
      <c r="J52" s="15"/>
    </row>
    <row r="53" spans="1:10" ht="45" x14ac:dyDescent="0.25">
      <c r="A53" s="13">
        <v>41</v>
      </c>
      <c r="B53" s="15" t="s">
        <v>100</v>
      </c>
      <c r="C53" s="13">
        <v>62</v>
      </c>
      <c r="D53" s="148" t="s">
        <v>482</v>
      </c>
      <c r="E53" s="192">
        <v>5.6</v>
      </c>
      <c r="F53" s="148" t="s">
        <v>1101</v>
      </c>
      <c r="G53" s="15"/>
      <c r="H53" s="15"/>
      <c r="I53" s="15"/>
      <c r="J53" s="15"/>
    </row>
    <row r="54" spans="1:10" x14ac:dyDescent="0.25">
      <c r="A54" s="13"/>
      <c r="B54" s="15"/>
      <c r="C54" s="13"/>
      <c r="D54" s="148"/>
      <c r="E54" s="192"/>
      <c r="F54" s="148"/>
      <c r="G54" s="15"/>
      <c r="H54" s="15"/>
      <c r="I54" s="15"/>
      <c r="J54" s="15"/>
    </row>
    <row r="55" spans="1:10" x14ac:dyDescent="0.25">
      <c r="A55" s="13"/>
      <c r="B55" s="15"/>
      <c r="C55" s="13"/>
      <c r="D55" s="148"/>
      <c r="E55" s="192"/>
      <c r="F55" s="148"/>
      <c r="G55" s="15"/>
      <c r="H55" s="15"/>
      <c r="I55" s="15"/>
      <c r="J55" s="15"/>
    </row>
    <row r="56" spans="1:10" x14ac:dyDescent="0.25">
      <c r="A56" s="13"/>
      <c r="B56" s="15"/>
      <c r="C56" s="13"/>
      <c r="D56" s="148"/>
      <c r="E56" s="192"/>
      <c r="F56" s="148"/>
      <c r="G56" s="15"/>
      <c r="H56" s="15"/>
      <c r="I56" s="15"/>
      <c r="J56" s="15"/>
    </row>
    <row r="57" spans="1:10" x14ac:dyDescent="0.25">
      <c r="A57" s="13"/>
      <c r="B57" s="15"/>
      <c r="C57" s="13"/>
      <c r="D57" s="148"/>
      <c r="E57" s="192"/>
      <c r="F57" s="148"/>
      <c r="G57" s="15"/>
      <c r="H57" s="15"/>
      <c r="I57" s="15"/>
      <c r="J57" s="15"/>
    </row>
    <row r="58" spans="1:10" x14ac:dyDescent="0.25">
      <c r="A58" s="13"/>
      <c r="B58" s="15"/>
      <c r="C58" s="13"/>
      <c r="D58" s="148"/>
      <c r="E58" s="192"/>
      <c r="F58" s="148"/>
      <c r="G58" s="15"/>
      <c r="H58" s="15"/>
      <c r="I58" s="15"/>
      <c r="J58" s="15"/>
    </row>
    <row r="59" spans="1:10" x14ac:dyDescent="0.25">
      <c r="A59" s="13"/>
      <c r="B59" s="15"/>
      <c r="C59" s="13"/>
      <c r="D59" s="148"/>
      <c r="E59" s="192"/>
      <c r="F59" s="148"/>
      <c r="G59" s="15"/>
      <c r="H59" s="15"/>
      <c r="I59" s="15"/>
      <c r="J59" s="15"/>
    </row>
    <row r="60" spans="1:10" x14ac:dyDescent="0.25">
      <c r="A60" s="13"/>
      <c r="B60" s="15"/>
      <c r="C60" s="13"/>
      <c r="D60" s="148"/>
      <c r="E60" s="192"/>
      <c r="F60" s="148"/>
      <c r="G60" s="15"/>
      <c r="H60" s="15"/>
      <c r="I60" s="15"/>
      <c r="J60" s="15"/>
    </row>
    <row r="61" spans="1:10" x14ac:dyDescent="0.25">
      <c r="A61" s="13"/>
      <c r="B61" s="15"/>
      <c r="C61" s="13"/>
      <c r="D61" s="148"/>
      <c r="E61" s="192"/>
      <c r="F61" s="148"/>
      <c r="G61" s="15"/>
      <c r="H61" s="15"/>
      <c r="I61" s="15"/>
      <c r="J61" s="15"/>
    </row>
    <row r="62" spans="1:10" x14ac:dyDescent="0.25">
      <c r="A62" s="13"/>
      <c r="B62" s="15"/>
      <c r="C62" s="13"/>
      <c r="D62" s="148"/>
      <c r="E62" s="192"/>
      <c r="F62" s="148"/>
      <c r="G62" s="15"/>
      <c r="H62" s="15"/>
      <c r="I62" s="15"/>
      <c r="J62" s="15"/>
    </row>
    <row r="63" spans="1:10" x14ac:dyDescent="0.25">
      <c r="A63" s="13"/>
      <c r="B63" s="15"/>
      <c r="C63" s="13"/>
      <c r="D63" s="148"/>
      <c r="E63" s="192"/>
      <c r="F63" s="148"/>
      <c r="G63" s="15"/>
      <c r="H63" s="15"/>
      <c r="I63" s="15"/>
      <c r="J63" s="15"/>
    </row>
    <row r="64" spans="1:10" x14ac:dyDescent="0.25">
      <c r="A64" s="13"/>
      <c r="B64" s="15"/>
      <c r="C64" s="13"/>
      <c r="D64" s="148"/>
      <c r="E64" s="192"/>
      <c r="F64" s="148"/>
      <c r="G64" s="15"/>
      <c r="H64" s="15"/>
      <c r="I64" s="15"/>
      <c r="J64" s="15"/>
    </row>
    <row r="65" spans="1:10" x14ac:dyDescent="0.25">
      <c r="A65" s="13"/>
      <c r="B65" s="15"/>
      <c r="C65" s="13"/>
      <c r="D65" s="148"/>
      <c r="E65" s="192"/>
      <c r="F65" s="148"/>
      <c r="G65" s="15"/>
      <c r="H65" s="15"/>
      <c r="I65" s="15"/>
      <c r="J65" s="15"/>
    </row>
    <row r="66" spans="1:10" x14ac:dyDescent="0.25">
      <c r="A66" s="13"/>
      <c r="B66" s="15"/>
      <c r="C66" s="13"/>
      <c r="D66" s="148"/>
      <c r="E66" s="192"/>
      <c r="F66" s="148"/>
      <c r="G66" s="15"/>
      <c r="H66" s="15"/>
      <c r="I66" s="15"/>
      <c r="J66" s="15"/>
    </row>
    <row r="67" spans="1:10" x14ac:dyDescent="0.25">
      <c r="A67" s="13"/>
      <c r="B67" s="15"/>
      <c r="C67" s="13"/>
      <c r="D67" s="148"/>
      <c r="E67" s="192"/>
      <c r="F67" s="148"/>
      <c r="G67" s="15"/>
      <c r="H67" s="15"/>
      <c r="I67" s="15"/>
      <c r="J67" s="15"/>
    </row>
    <row r="68" spans="1:10" x14ac:dyDescent="0.25">
      <c r="A68" s="233" t="s">
        <v>350</v>
      </c>
      <c r="B68" s="234"/>
      <c r="C68" s="234"/>
      <c r="D68" s="234"/>
      <c r="E68" s="234"/>
      <c r="F68" s="234"/>
      <c r="G68" s="234"/>
      <c r="H68" s="234"/>
      <c r="I68" s="234"/>
      <c r="J68" s="235"/>
    </row>
    <row r="69" spans="1:10" ht="45" x14ac:dyDescent="0.25">
      <c r="A69" s="13">
        <v>1</v>
      </c>
      <c r="B69" s="15" t="s">
        <v>108</v>
      </c>
      <c r="C69" s="13">
        <v>64</v>
      </c>
      <c r="D69" s="148" t="s">
        <v>484</v>
      </c>
      <c r="E69" s="192">
        <v>13.73</v>
      </c>
      <c r="F69" s="148" t="s">
        <v>485</v>
      </c>
      <c r="G69" s="15"/>
      <c r="H69" s="15"/>
      <c r="I69" s="15"/>
      <c r="J69" s="15"/>
    </row>
    <row r="70" spans="1:10" ht="45" x14ac:dyDescent="0.25">
      <c r="A70" s="13">
        <v>2</v>
      </c>
      <c r="B70" s="15" t="s">
        <v>108</v>
      </c>
      <c r="C70" s="13">
        <v>64</v>
      </c>
      <c r="D70" s="148" t="s">
        <v>486</v>
      </c>
      <c r="E70" s="192">
        <v>30.68</v>
      </c>
      <c r="F70" s="148" t="s">
        <v>485</v>
      </c>
      <c r="G70" s="15"/>
      <c r="H70" s="15"/>
      <c r="I70" s="15"/>
      <c r="J70" s="15"/>
    </row>
    <row r="71" spans="1:10" ht="45" x14ac:dyDescent="0.25">
      <c r="A71" s="13">
        <v>3</v>
      </c>
      <c r="B71" s="15" t="s">
        <v>108</v>
      </c>
      <c r="C71" s="13">
        <v>67</v>
      </c>
      <c r="D71" s="148" t="s">
        <v>490</v>
      </c>
      <c r="E71" s="192">
        <v>18.66</v>
      </c>
      <c r="F71" s="148" t="s">
        <v>485</v>
      </c>
      <c r="G71" s="15"/>
      <c r="H71" s="15"/>
      <c r="I71" s="15"/>
      <c r="J71" s="15"/>
    </row>
    <row r="72" spans="1:10" ht="30" x14ac:dyDescent="0.25">
      <c r="A72" s="13">
        <v>4</v>
      </c>
      <c r="B72" s="15" t="s">
        <v>115</v>
      </c>
      <c r="C72" s="13">
        <v>69</v>
      </c>
      <c r="D72" s="148" t="s">
        <v>495</v>
      </c>
      <c r="E72" s="192">
        <v>4.83</v>
      </c>
      <c r="F72" s="148" t="s">
        <v>493</v>
      </c>
      <c r="G72" s="15"/>
      <c r="H72" s="15"/>
      <c r="I72" s="15"/>
      <c r="J72" s="15"/>
    </row>
    <row r="73" spans="1:10" ht="30" x14ac:dyDescent="0.25">
      <c r="A73" s="13">
        <v>5</v>
      </c>
      <c r="B73" s="15" t="s">
        <v>115</v>
      </c>
      <c r="C73" s="13">
        <v>72</v>
      </c>
      <c r="D73" s="148" t="s">
        <v>497</v>
      </c>
      <c r="E73" s="192">
        <v>4</v>
      </c>
      <c r="F73" s="148" t="s">
        <v>493</v>
      </c>
      <c r="G73" s="15"/>
      <c r="H73" s="15"/>
      <c r="I73" s="15"/>
      <c r="J73" s="15"/>
    </row>
    <row r="74" spans="1:10" ht="409.5" x14ac:dyDescent="0.25">
      <c r="A74" s="13">
        <v>6</v>
      </c>
      <c r="B74" s="15" t="s">
        <v>605</v>
      </c>
      <c r="C74" s="13">
        <v>78</v>
      </c>
      <c r="D74" s="148" t="s">
        <v>936</v>
      </c>
      <c r="E74" s="193">
        <v>52.92</v>
      </c>
      <c r="F74" s="148" t="s">
        <v>937</v>
      </c>
      <c r="G74" s="15"/>
      <c r="H74" s="15"/>
      <c r="I74" s="15"/>
      <c r="J74" s="15"/>
    </row>
    <row r="75" spans="1:10" ht="90" x14ac:dyDescent="0.25">
      <c r="A75" s="13">
        <v>7</v>
      </c>
      <c r="B75" s="15" t="s">
        <v>605</v>
      </c>
      <c r="C75" s="13" t="s">
        <v>851</v>
      </c>
      <c r="D75" s="148" t="s">
        <v>852</v>
      </c>
      <c r="E75" s="193">
        <v>15</v>
      </c>
      <c r="F75" s="148" t="s">
        <v>1063</v>
      </c>
      <c r="G75" s="15"/>
      <c r="H75" s="15"/>
      <c r="I75" s="15"/>
      <c r="J75" s="15"/>
    </row>
    <row r="76" spans="1:10" ht="30" x14ac:dyDescent="0.25">
      <c r="A76" s="13">
        <v>8</v>
      </c>
      <c r="B76" s="15" t="s">
        <v>129</v>
      </c>
      <c r="C76" s="13">
        <v>80</v>
      </c>
      <c r="D76" s="148" t="s">
        <v>499</v>
      </c>
      <c r="E76" s="192">
        <v>1.3</v>
      </c>
      <c r="F76" s="148" t="s">
        <v>500</v>
      </c>
      <c r="G76" s="15"/>
      <c r="H76" s="15"/>
      <c r="I76" s="15"/>
      <c r="J76" s="15"/>
    </row>
    <row r="77" spans="1:10" ht="30" x14ac:dyDescent="0.25">
      <c r="A77" s="13">
        <v>9</v>
      </c>
      <c r="B77" s="15" t="s">
        <v>135</v>
      </c>
      <c r="C77" s="13">
        <v>84</v>
      </c>
      <c r="D77" s="148" t="s">
        <v>503</v>
      </c>
      <c r="E77" s="192">
        <v>0.89</v>
      </c>
      <c r="F77" s="148" t="s">
        <v>504</v>
      </c>
      <c r="G77" s="15"/>
      <c r="H77" s="15"/>
      <c r="I77" s="15"/>
      <c r="J77" s="15"/>
    </row>
    <row r="78" spans="1:10" x14ac:dyDescent="0.25">
      <c r="A78" s="13"/>
      <c r="B78" s="15"/>
      <c r="C78" s="13"/>
      <c r="D78" s="148"/>
      <c r="E78" s="192"/>
      <c r="F78" s="148"/>
      <c r="G78" s="15"/>
      <c r="H78" s="15"/>
      <c r="I78" s="15"/>
      <c r="J78" s="15"/>
    </row>
    <row r="79" spans="1:10" x14ac:dyDescent="0.25">
      <c r="A79" s="13"/>
      <c r="B79" s="15"/>
      <c r="C79" s="13"/>
      <c r="D79" s="148"/>
      <c r="E79" s="192"/>
      <c r="F79" s="148"/>
      <c r="G79" s="15"/>
      <c r="H79" s="15"/>
      <c r="I79" s="15"/>
      <c r="J79" s="15"/>
    </row>
    <row r="80" spans="1:10" x14ac:dyDescent="0.25">
      <c r="A80" s="13"/>
      <c r="B80" s="15"/>
      <c r="C80" s="13"/>
      <c r="D80" s="148"/>
      <c r="E80" s="192"/>
      <c r="F80" s="148"/>
      <c r="G80" s="15"/>
      <c r="H80" s="15"/>
      <c r="I80" s="15"/>
      <c r="J80" s="15"/>
    </row>
    <row r="81" spans="1:10" x14ac:dyDescent="0.25">
      <c r="A81" s="13"/>
      <c r="B81" s="15"/>
      <c r="C81" s="13"/>
      <c r="D81" s="148"/>
      <c r="E81" s="192"/>
      <c r="F81" s="148"/>
      <c r="G81" s="15"/>
      <c r="H81" s="15"/>
      <c r="I81" s="15"/>
      <c r="J81" s="15"/>
    </row>
    <row r="82" spans="1:10" x14ac:dyDescent="0.25">
      <c r="A82" s="233" t="s">
        <v>351</v>
      </c>
      <c r="B82" s="234"/>
      <c r="C82" s="234"/>
      <c r="D82" s="234"/>
      <c r="E82" s="234"/>
      <c r="F82" s="234"/>
      <c r="G82" s="234"/>
      <c r="H82" s="234"/>
      <c r="I82" s="234"/>
      <c r="J82" s="235"/>
    </row>
    <row r="83" spans="1:10" ht="45" x14ac:dyDescent="0.25">
      <c r="A83" s="13">
        <v>1</v>
      </c>
      <c r="B83" s="15" t="s">
        <v>145</v>
      </c>
      <c r="C83" s="13">
        <v>96</v>
      </c>
      <c r="D83" s="148" t="s">
        <v>511</v>
      </c>
      <c r="E83" s="192">
        <v>7.2</v>
      </c>
      <c r="F83" s="148" t="s">
        <v>512</v>
      </c>
      <c r="G83" s="15"/>
      <c r="H83" s="15"/>
      <c r="I83" s="15"/>
      <c r="J83" s="15"/>
    </row>
    <row r="84" spans="1:10" ht="30" x14ac:dyDescent="0.25">
      <c r="A84" s="13">
        <v>2</v>
      </c>
      <c r="B84" s="15" t="s">
        <v>157</v>
      </c>
      <c r="C84" s="13">
        <v>97</v>
      </c>
      <c r="D84" s="148" t="s">
        <v>514</v>
      </c>
      <c r="E84" s="192">
        <v>6</v>
      </c>
      <c r="F84" s="148" t="s">
        <v>513</v>
      </c>
      <c r="G84" s="15"/>
      <c r="H84" s="15"/>
      <c r="I84" s="15"/>
      <c r="J84" s="15"/>
    </row>
    <row r="85" spans="1:10" ht="30" x14ac:dyDescent="0.25">
      <c r="A85" s="13">
        <v>3</v>
      </c>
      <c r="B85" s="15" t="s">
        <v>157</v>
      </c>
      <c r="C85" s="13">
        <v>97</v>
      </c>
      <c r="D85" s="148" t="s">
        <v>515</v>
      </c>
      <c r="E85" s="192">
        <v>3</v>
      </c>
      <c r="F85" s="148" t="s">
        <v>513</v>
      </c>
      <c r="G85" s="15"/>
      <c r="H85" s="15"/>
      <c r="I85" s="15"/>
      <c r="J85" s="15"/>
    </row>
    <row r="86" spans="1:10" ht="30" x14ac:dyDescent="0.25">
      <c r="A86" s="13">
        <v>4</v>
      </c>
      <c r="B86" s="15" t="s">
        <v>157</v>
      </c>
      <c r="C86" s="13">
        <v>97</v>
      </c>
      <c r="D86" s="148" t="s">
        <v>516</v>
      </c>
      <c r="E86" s="192">
        <v>6</v>
      </c>
      <c r="F86" s="148" t="s">
        <v>513</v>
      </c>
      <c r="G86" s="15"/>
      <c r="H86" s="15"/>
      <c r="I86" s="15"/>
      <c r="J86" s="15"/>
    </row>
    <row r="87" spans="1:10" ht="45" x14ac:dyDescent="0.25">
      <c r="A87" s="13">
        <v>5</v>
      </c>
      <c r="B87" s="15" t="s">
        <v>161</v>
      </c>
      <c r="C87" s="13">
        <v>103</v>
      </c>
      <c r="D87" s="148" t="s">
        <v>522</v>
      </c>
      <c r="E87" s="192">
        <v>5</v>
      </c>
      <c r="F87" s="148" t="s">
        <v>525</v>
      </c>
      <c r="G87" s="15"/>
      <c r="H87" s="15"/>
      <c r="I87" s="15"/>
      <c r="J87" s="15"/>
    </row>
    <row r="88" spans="1:10" ht="45" x14ac:dyDescent="0.25">
      <c r="A88" s="13">
        <v>6</v>
      </c>
      <c r="B88" s="15" t="s">
        <v>161</v>
      </c>
      <c r="C88" s="13">
        <v>103</v>
      </c>
      <c r="D88" s="148" t="s">
        <v>523</v>
      </c>
      <c r="E88" s="192">
        <v>3.5</v>
      </c>
      <c r="F88" s="148" t="s">
        <v>525</v>
      </c>
      <c r="G88" s="15"/>
      <c r="H88" s="15"/>
      <c r="I88" s="15"/>
      <c r="J88" s="15"/>
    </row>
    <row r="89" spans="1:10" ht="45" x14ac:dyDescent="0.25">
      <c r="A89" s="13">
        <v>7</v>
      </c>
      <c r="B89" s="15" t="s">
        <v>161</v>
      </c>
      <c r="C89" s="13">
        <v>103</v>
      </c>
      <c r="D89" s="148" t="s">
        <v>524</v>
      </c>
      <c r="E89" s="192">
        <v>2.5</v>
      </c>
      <c r="F89" s="148" t="s">
        <v>525</v>
      </c>
      <c r="G89" s="15"/>
      <c r="H89" s="15"/>
      <c r="I89" s="15"/>
      <c r="J89" s="15"/>
    </row>
    <row r="90" spans="1:10" ht="30" x14ac:dyDescent="0.25">
      <c r="A90" s="13">
        <v>8</v>
      </c>
      <c r="B90" s="15" t="s">
        <v>167</v>
      </c>
      <c r="C90" s="13">
        <v>104</v>
      </c>
      <c r="D90" s="148" t="s">
        <v>526</v>
      </c>
      <c r="E90" s="192">
        <v>9.8000000000000007</v>
      </c>
      <c r="F90" s="148" t="s">
        <v>529</v>
      </c>
      <c r="G90" s="15"/>
      <c r="H90" s="15"/>
      <c r="I90" s="15"/>
      <c r="J90" s="15"/>
    </row>
    <row r="91" spans="1:10" ht="30" x14ac:dyDescent="0.25">
      <c r="A91" s="13">
        <v>9</v>
      </c>
      <c r="B91" s="15" t="s">
        <v>167</v>
      </c>
      <c r="C91" s="13">
        <v>104</v>
      </c>
      <c r="D91" s="148" t="s">
        <v>527</v>
      </c>
      <c r="E91" s="192">
        <v>0.28000000000000003</v>
      </c>
      <c r="F91" s="148" t="s">
        <v>529</v>
      </c>
      <c r="G91" s="15"/>
      <c r="H91" s="15"/>
      <c r="I91" s="15"/>
      <c r="J91" s="15"/>
    </row>
    <row r="92" spans="1:10" ht="30" x14ac:dyDescent="0.25">
      <c r="A92" s="13">
        <v>10</v>
      </c>
      <c r="B92" s="15" t="s">
        <v>167</v>
      </c>
      <c r="C92" s="13">
        <v>104</v>
      </c>
      <c r="D92" s="148" t="s">
        <v>528</v>
      </c>
      <c r="E92" s="192">
        <v>0.54</v>
      </c>
      <c r="F92" s="148" t="s">
        <v>529</v>
      </c>
      <c r="G92" s="15"/>
      <c r="H92" s="15"/>
      <c r="I92" s="15"/>
      <c r="J92" s="15"/>
    </row>
    <row r="93" spans="1:10" ht="60" x14ac:dyDescent="0.25">
      <c r="A93" s="13">
        <v>11</v>
      </c>
      <c r="B93" s="15" t="s">
        <v>172</v>
      </c>
      <c r="C93" s="13">
        <v>110</v>
      </c>
      <c r="D93" s="148" t="s">
        <v>536</v>
      </c>
      <c r="E93" s="192">
        <v>3.55</v>
      </c>
      <c r="F93" s="148" t="s">
        <v>542</v>
      </c>
      <c r="G93" s="15"/>
      <c r="H93" s="15"/>
      <c r="I93" s="15"/>
      <c r="J93" s="15"/>
    </row>
    <row r="94" spans="1:10" ht="60" x14ac:dyDescent="0.25">
      <c r="A94" s="13">
        <v>12</v>
      </c>
      <c r="B94" s="15" t="s">
        <v>172</v>
      </c>
      <c r="C94" s="13">
        <v>110</v>
      </c>
      <c r="D94" s="148" t="s">
        <v>537</v>
      </c>
      <c r="E94" s="192">
        <v>2.75</v>
      </c>
      <c r="F94" s="148" t="s">
        <v>542</v>
      </c>
      <c r="G94" s="15"/>
      <c r="H94" s="15"/>
      <c r="I94" s="15"/>
      <c r="J94" s="15"/>
    </row>
    <row r="95" spans="1:10" ht="60" x14ac:dyDescent="0.25">
      <c r="A95" s="13">
        <v>13</v>
      </c>
      <c r="B95" s="15" t="s">
        <v>172</v>
      </c>
      <c r="C95" s="13">
        <v>110</v>
      </c>
      <c r="D95" s="148" t="s">
        <v>538</v>
      </c>
      <c r="E95" s="192">
        <v>2</v>
      </c>
      <c r="F95" s="148" t="s">
        <v>542</v>
      </c>
      <c r="G95" s="15"/>
      <c r="H95" s="15"/>
      <c r="I95" s="15"/>
      <c r="J95" s="15"/>
    </row>
    <row r="96" spans="1:10" ht="60" x14ac:dyDescent="0.25">
      <c r="A96" s="13">
        <v>14</v>
      </c>
      <c r="B96" s="15" t="s">
        <v>172</v>
      </c>
      <c r="C96" s="13">
        <v>110</v>
      </c>
      <c r="D96" s="148" t="s">
        <v>539</v>
      </c>
      <c r="E96" s="192">
        <v>0.85</v>
      </c>
      <c r="F96" s="148" t="s">
        <v>542</v>
      </c>
      <c r="G96" s="15"/>
      <c r="H96" s="15"/>
      <c r="I96" s="15"/>
      <c r="J96" s="15"/>
    </row>
    <row r="97" spans="1:10" ht="60" x14ac:dyDescent="0.25">
      <c r="A97" s="13">
        <v>15</v>
      </c>
      <c r="B97" s="15" t="s">
        <v>172</v>
      </c>
      <c r="C97" s="13">
        <v>110</v>
      </c>
      <c r="D97" s="148" t="s">
        <v>540</v>
      </c>
      <c r="E97" s="192">
        <v>3.83</v>
      </c>
      <c r="F97" s="148" t="s">
        <v>542</v>
      </c>
      <c r="G97" s="15"/>
      <c r="H97" s="15"/>
      <c r="I97" s="15"/>
      <c r="J97" s="15"/>
    </row>
    <row r="98" spans="1:10" ht="60" x14ac:dyDescent="0.25">
      <c r="A98" s="13">
        <v>16</v>
      </c>
      <c r="B98" s="15" t="s">
        <v>172</v>
      </c>
      <c r="C98" s="13">
        <v>110</v>
      </c>
      <c r="D98" s="148" t="s">
        <v>541</v>
      </c>
      <c r="E98" s="192">
        <v>1.7</v>
      </c>
      <c r="F98" s="148" t="s">
        <v>542</v>
      </c>
      <c r="G98" s="15"/>
      <c r="H98" s="15"/>
      <c r="I98" s="15"/>
      <c r="J98" s="15"/>
    </row>
    <row r="99" spans="1:10" ht="45" x14ac:dyDescent="0.25">
      <c r="A99" s="13">
        <v>17</v>
      </c>
      <c r="B99" s="15" t="s">
        <v>182</v>
      </c>
      <c r="C99" s="13">
        <v>114</v>
      </c>
      <c r="D99" s="148" t="s">
        <v>545</v>
      </c>
      <c r="E99" s="192">
        <v>0.96</v>
      </c>
      <c r="F99" s="148" t="s">
        <v>546</v>
      </c>
      <c r="G99" s="15"/>
      <c r="H99" s="15"/>
      <c r="I99" s="15"/>
      <c r="J99" s="15"/>
    </row>
    <row r="100" spans="1:10" ht="45" x14ac:dyDescent="0.25">
      <c r="A100" s="13">
        <v>18</v>
      </c>
      <c r="B100" s="15" t="s">
        <v>182</v>
      </c>
      <c r="C100" s="13">
        <v>114</v>
      </c>
      <c r="D100" s="148" t="s">
        <v>547</v>
      </c>
      <c r="E100" s="192">
        <v>1.04</v>
      </c>
      <c r="F100" s="148" t="s">
        <v>546</v>
      </c>
      <c r="G100" s="15"/>
      <c r="H100" s="15"/>
      <c r="I100" s="15"/>
      <c r="J100" s="15"/>
    </row>
    <row r="101" spans="1:10" ht="30" x14ac:dyDescent="0.25">
      <c r="A101" s="13">
        <v>19</v>
      </c>
      <c r="B101" s="15" t="s">
        <v>185</v>
      </c>
      <c r="C101" s="13">
        <v>116</v>
      </c>
      <c r="D101" s="148" t="s">
        <v>550</v>
      </c>
      <c r="E101" s="192">
        <v>1.8</v>
      </c>
      <c r="F101" s="148" t="s">
        <v>551</v>
      </c>
      <c r="G101" s="15"/>
      <c r="H101" s="15"/>
      <c r="I101" s="15"/>
      <c r="J101" s="15"/>
    </row>
    <row r="102" spans="1:10" ht="30" x14ac:dyDescent="0.25">
      <c r="A102" s="13">
        <v>20</v>
      </c>
      <c r="B102" s="15" t="s">
        <v>190</v>
      </c>
      <c r="C102" s="13">
        <v>119</v>
      </c>
      <c r="D102" s="148" t="s">
        <v>1091</v>
      </c>
      <c r="E102" s="192">
        <v>3.01</v>
      </c>
      <c r="F102" s="148" t="s">
        <v>554</v>
      </c>
      <c r="G102" s="15"/>
      <c r="H102" s="15"/>
      <c r="I102" s="15"/>
      <c r="J102" s="15"/>
    </row>
    <row r="103" spans="1:10" ht="45" x14ac:dyDescent="0.25">
      <c r="A103" s="13">
        <v>21</v>
      </c>
      <c r="B103" s="15" t="s">
        <v>196</v>
      </c>
      <c r="C103" s="13">
        <v>121</v>
      </c>
      <c r="D103" s="148" t="s">
        <v>555</v>
      </c>
      <c r="E103" s="192">
        <v>2.4</v>
      </c>
      <c r="F103" s="148" t="s">
        <v>557</v>
      </c>
      <c r="G103" s="15"/>
      <c r="H103" s="15"/>
      <c r="I103" s="15"/>
      <c r="J103" s="15"/>
    </row>
    <row r="104" spans="1:10" ht="45" x14ac:dyDescent="0.25">
      <c r="A104" s="13">
        <v>22</v>
      </c>
      <c r="B104" s="15" t="s">
        <v>196</v>
      </c>
      <c r="C104" s="13">
        <v>121</v>
      </c>
      <c r="D104" s="148" t="s">
        <v>556</v>
      </c>
      <c r="E104" s="192">
        <v>3.74</v>
      </c>
      <c r="F104" s="148" t="s">
        <v>557</v>
      </c>
      <c r="G104" s="15"/>
      <c r="H104" s="15"/>
      <c r="I104" s="15"/>
      <c r="J104" s="15"/>
    </row>
    <row r="105" spans="1:10" x14ac:dyDescent="0.25">
      <c r="A105" s="13"/>
      <c r="B105" s="15"/>
      <c r="C105" s="13"/>
      <c r="D105" s="148"/>
      <c r="E105" s="192"/>
      <c r="F105" s="148"/>
      <c r="G105" s="15"/>
      <c r="H105" s="15"/>
      <c r="I105" s="15"/>
      <c r="J105" s="15"/>
    </row>
    <row r="106" spans="1:10" x14ac:dyDescent="0.25">
      <c r="A106" s="13"/>
      <c r="B106" s="15"/>
      <c r="C106" s="13"/>
      <c r="D106" s="148"/>
      <c r="E106" s="192"/>
      <c r="F106" s="148"/>
      <c r="G106" s="15"/>
      <c r="H106" s="15"/>
      <c r="I106" s="15"/>
      <c r="J106" s="15"/>
    </row>
    <row r="107" spans="1:10" x14ac:dyDescent="0.25">
      <c r="A107" s="13"/>
      <c r="B107" s="15"/>
      <c r="C107" s="13"/>
      <c r="D107" s="148"/>
      <c r="E107" s="192"/>
      <c r="F107" s="148"/>
      <c r="G107" s="15"/>
      <c r="H107" s="15"/>
      <c r="I107" s="15"/>
      <c r="J107" s="15"/>
    </row>
    <row r="108" spans="1:10" x14ac:dyDescent="0.25">
      <c r="A108" s="13"/>
      <c r="B108" s="15"/>
      <c r="C108" s="13"/>
      <c r="D108" s="148"/>
      <c r="E108" s="192"/>
      <c r="F108" s="148"/>
      <c r="G108" s="15"/>
      <c r="H108" s="15"/>
      <c r="I108" s="15"/>
      <c r="J108" s="15"/>
    </row>
    <row r="109" spans="1:10" x14ac:dyDescent="0.25">
      <c r="A109" s="13"/>
      <c r="B109" s="15"/>
      <c r="C109" s="13"/>
      <c r="D109" s="148"/>
      <c r="E109" s="192"/>
      <c r="F109" s="148"/>
      <c r="G109" s="15"/>
      <c r="H109" s="15"/>
      <c r="I109" s="15"/>
      <c r="J109" s="15"/>
    </row>
    <row r="110" spans="1:10" x14ac:dyDescent="0.25">
      <c r="A110" s="13"/>
      <c r="B110" s="15"/>
      <c r="C110" s="13"/>
      <c r="D110" s="148"/>
      <c r="E110" s="192"/>
      <c r="F110" s="148"/>
      <c r="G110" s="15"/>
      <c r="H110" s="15"/>
      <c r="I110" s="15"/>
      <c r="J110" s="15"/>
    </row>
    <row r="111" spans="1:10" x14ac:dyDescent="0.25">
      <c r="A111" s="13"/>
      <c r="B111" s="15"/>
      <c r="C111" s="13"/>
      <c r="D111" s="148"/>
      <c r="E111" s="192"/>
      <c r="F111" s="148"/>
      <c r="G111" s="15"/>
      <c r="H111" s="15"/>
      <c r="I111" s="15"/>
      <c r="J111" s="15"/>
    </row>
    <row r="112" spans="1:10" x14ac:dyDescent="0.25">
      <c r="A112" s="13"/>
      <c r="B112" s="15"/>
      <c r="C112" s="13"/>
      <c r="D112" s="148"/>
      <c r="E112" s="192"/>
      <c r="F112" s="148"/>
      <c r="G112" s="15"/>
      <c r="H112" s="15"/>
      <c r="I112" s="15"/>
      <c r="J112" s="15"/>
    </row>
    <row r="113" spans="1:10" x14ac:dyDescent="0.25">
      <c r="A113" s="13"/>
      <c r="B113" s="15"/>
      <c r="C113" s="13"/>
      <c r="D113" s="148"/>
      <c r="E113" s="192"/>
      <c r="F113" s="148"/>
      <c r="G113" s="15"/>
      <c r="H113" s="15"/>
      <c r="I113" s="15"/>
      <c r="J113" s="15"/>
    </row>
    <row r="114" spans="1:10" x14ac:dyDescent="0.25">
      <c r="A114" s="13"/>
      <c r="B114" s="15"/>
      <c r="C114" s="13"/>
      <c r="D114" s="148"/>
      <c r="E114" s="192"/>
      <c r="F114" s="148"/>
      <c r="G114" s="15"/>
      <c r="H114" s="15"/>
      <c r="I114" s="15"/>
      <c r="J114" s="15"/>
    </row>
    <row r="115" spans="1:10" x14ac:dyDescent="0.25">
      <c r="A115" s="233" t="s">
        <v>352</v>
      </c>
      <c r="B115" s="234"/>
      <c r="C115" s="234"/>
      <c r="D115" s="234"/>
      <c r="E115" s="234"/>
      <c r="F115" s="234"/>
      <c r="G115" s="234"/>
      <c r="H115" s="234"/>
      <c r="I115" s="234"/>
      <c r="J115" s="235"/>
    </row>
    <row r="116" spans="1:10" ht="45" x14ac:dyDescent="0.25">
      <c r="A116" s="13">
        <v>1</v>
      </c>
      <c r="B116" s="15" t="s">
        <v>210</v>
      </c>
      <c r="C116" s="13">
        <v>127</v>
      </c>
      <c r="D116" s="148" t="s">
        <v>569</v>
      </c>
      <c r="E116" s="192">
        <v>1</v>
      </c>
      <c r="F116" s="148" t="s">
        <v>570</v>
      </c>
      <c r="G116" s="15"/>
      <c r="H116" s="15"/>
      <c r="I116" s="15"/>
      <c r="J116" s="15"/>
    </row>
    <row r="117" spans="1:10" x14ac:dyDescent="0.25">
      <c r="A117" s="66"/>
      <c r="B117" s="11"/>
      <c r="C117" s="13"/>
      <c r="D117" s="148"/>
      <c r="E117" s="192"/>
      <c r="F117" s="148"/>
      <c r="G117" s="15"/>
      <c r="H117" s="15"/>
      <c r="I117" s="15"/>
      <c r="J117" s="15"/>
    </row>
    <row r="118" spans="1:10" x14ac:dyDescent="0.25">
      <c r="A118" s="66"/>
      <c r="B118" s="11"/>
      <c r="C118" s="13"/>
      <c r="D118" s="148"/>
      <c r="E118" s="192"/>
      <c r="F118" s="148"/>
      <c r="G118" s="15"/>
      <c r="H118" s="15"/>
      <c r="I118" s="15"/>
      <c r="J118" s="15"/>
    </row>
    <row r="119" spans="1:10" x14ac:dyDescent="0.25">
      <c r="A119" s="13"/>
      <c r="B119" s="15"/>
      <c r="C119" s="13"/>
      <c r="D119" s="148"/>
      <c r="E119" s="192"/>
      <c r="F119" s="148"/>
      <c r="G119" s="15"/>
      <c r="H119" s="15"/>
      <c r="I119" s="15"/>
      <c r="J119" s="15"/>
    </row>
    <row r="120" spans="1:10" x14ac:dyDescent="0.25">
      <c r="A120" s="13"/>
      <c r="B120" s="15"/>
      <c r="C120" s="13"/>
      <c r="D120" s="148"/>
      <c r="E120" s="192"/>
      <c r="F120" s="148"/>
      <c r="G120" s="15"/>
      <c r="H120" s="15"/>
      <c r="I120" s="15"/>
      <c r="J120" s="15"/>
    </row>
    <row r="121" spans="1:10" x14ac:dyDescent="0.25">
      <c r="A121" s="13"/>
      <c r="B121" s="15"/>
      <c r="C121" s="13"/>
      <c r="D121" s="148"/>
      <c r="E121" s="192"/>
      <c r="F121" s="148"/>
      <c r="G121" s="15"/>
      <c r="H121" s="15"/>
      <c r="I121" s="15"/>
      <c r="J121" s="15"/>
    </row>
    <row r="122" spans="1:10" x14ac:dyDescent="0.25">
      <c r="A122" s="233" t="s">
        <v>353</v>
      </c>
      <c r="B122" s="234"/>
      <c r="C122" s="234"/>
      <c r="D122" s="234"/>
      <c r="E122" s="234"/>
      <c r="F122" s="234"/>
      <c r="G122" s="234"/>
      <c r="H122" s="234"/>
      <c r="I122" s="234"/>
      <c r="J122" s="235"/>
    </row>
    <row r="123" spans="1:10" ht="30" x14ac:dyDescent="0.25">
      <c r="A123" s="13">
        <v>1</v>
      </c>
      <c r="B123" s="15" t="s">
        <v>209</v>
      </c>
      <c r="C123" s="13">
        <v>151</v>
      </c>
      <c r="D123" s="148" t="s">
        <v>562</v>
      </c>
      <c r="E123" s="192">
        <v>69.400000000000006</v>
      </c>
      <c r="F123" s="148" t="s">
        <v>563</v>
      </c>
      <c r="G123" s="15"/>
      <c r="H123" s="15"/>
      <c r="I123" s="15"/>
      <c r="J123" s="15"/>
    </row>
    <row r="124" spans="1:10" x14ac:dyDescent="0.25">
      <c r="A124" s="13">
        <v>2</v>
      </c>
      <c r="B124" s="15" t="s">
        <v>257</v>
      </c>
      <c r="C124" s="13">
        <v>154</v>
      </c>
      <c r="D124" s="148" t="s">
        <v>576</v>
      </c>
      <c r="E124" s="192">
        <v>0.2</v>
      </c>
      <c r="F124" s="148" t="s">
        <v>575</v>
      </c>
      <c r="G124" s="15"/>
      <c r="H124" s="15"/>
      <c r="I124" s="15"/>
      <c r="J124" s="15"/>
    </row>
    <row r="125" spans="1:10" x14ac:dyDescent="0.25">
      <c r="A125" s="13">
        <v>3</v>
      </c>
      <c r="B125" s="15" t="s">
        <v>257</v>
      </c>
      <c r="C125" s="13">
        <v>154</v>
      </c>
      <c r="D125" s="148" t="s">
        <v>577</v>
      </c>
      <c r="E125" s="192">
        <v>0.2</v>
      </c>
      <c r="F125" s="148" t="s">
        <v>575</v>
      </c>
      <c r="G125" s="15"/>
      <c r="H125" s="15"/>
      <c r="I125" s="15"/>
      <c r="J125" s="15"/>
    </row>
    <row r="126" spans="1:10" x14ac:dyDescent="0.25">
      <c r="A126" s="13">
        <v>4</v>
      </c>
      <c r="B126" s="15" t="s">
        <v>257</v>
      </c>
      <c r="C126" s="13">
        <v>155</v>
      </c>
      <c r="D126" s="148" t="s">
        <v>580</v>
      </c>
      <c r="E126" s="192">
        <v>3.2</v>
      </c>
      <c r="F126" s="148" t="s">
        <v>575</v>
      </c>
      <c r="G126" s="15"/>
      <c r="H126" s="15"/>
      <c r="I126" s="15"/>
      <c r="J126" s="15"/>
    </row>
    <row r="127" spans="1:10" ht="30" x14ac:dyDescent="0.25">
      <c r="A127" s="13">
        <v>5</v>
      </c>
      <c r="B127" s="15" t="s">
        <v>304</v>
      </c>
      <c r="C127" s="13">
        <v>195</v>
      </c>
      <c r="D127" s="148" t="s">
        <v>589</v>
      </c>
      <c r="E127" s="192">
        <v>6.14</v>
      </c>
      <c r="F127" s="148" t="s">
        <v>590</v>
      </c>
      <c r="G127" s="15"/>
      <c r="H127" s="15"/>
      <c r="I127" s="15"/>
      <c r="J127" s="15"/>
    </row>
    <row r="128" spans="1:10" ht="45" x14ac:dyDescent="0.25">
      <c r="A128" s="13">
        <v>6</v>
      </c>
      <c r="B128" s="15" t="s">
        <v>244</v>
      </c>
      <c r="C128" s="13">
        <v>196</v>
      </c>
      <c r="D128" s="148" t="s">
        <v>871</v>
      </c>
      <c r="E128" s="192">
        <v>50.02</v>
      </c>
      <c r="F128" s="148" t="s">
        <v>1012</v>
      </c>
      <c r="G128" s="15"/>
      <c r="H128" s="15"/>
      <c r="I128" s="15"/>
      <c r="J128" s="15"/>
    </row>
    <row r="129" spans="1:10" ht="30" x14ac:dyDescent="0.25">
      <c r="A129" s="13">
        <v>7</v>
      </c>
      <c r="B129" s="15" t="s">
        <v>886</v>
      </c>
      <c r="C129" s="13">
        <v>23</v>
      </c>
      <c r="D129" s="148" t="s">
        <v>887</v>
      </c>
      <c r="E129" s="192">
        <v>0.99</v>
      </c>
      <c r="F129" s="148" t="s">
        <v>890</v>
      </c>
      <c r="G129" s="15"/>
      <c r="H129" s="15"/>
      <c r="I129" s="15"/>
      <c r="J129" s="15"/>
    </row>
    <row r="130" spans="1:10" ht="30" x14ac:dyDescent="0.25">
      <c r="A130" s="13">
        <v>8</v>
      </c>
      <c r="B130" s="15" t="s">
        <v>886</v>
      </c>
      <c r="C130" s="13">
        <v>23</v>
      </c>
      <c r="D130" s="148" t="s">
        <v>888</v>
      </c>
      <c r="E130" s="192">
        <v>0.8</v>
      </c>
      <c r="F130" s="148" t="s">
        <v>890</v>
      </c>
      <c r="G130" s="15"/>
      <c r="H130" s="15"/>
      <c r="I130" s="15"/>
      <c r="J130" s="15"/>
    </row>
    <row r="131" spans="1:10" ht="45" x14ac:dyDescent="0.25">
      <c r="A131" s="13">
        <v>9</v>
      </c>
      <c r="B131" s="15" t="s">
        <v>886</v>
      </c>
      <c r="C131" s="13">
        <v>23</v>
      </c>
      <c r="D131" s="148" t="s">
        <v>889</v>
      </c>
      <c r="E131" s="192">
        <v>0.2</v>
      </c>
      <c r="F131" s="148" t="s">
        <v>890</v>
      </c>
      <c r="G131" s="15"/>
      <c r="H131" s="15"/>
      <c r="I131" s="15"/>
      <c r="J131" s="15"/>
    </row>
    <row r="132" spans="1:10" x14ac:dyDescent="0.25">
      <c r="A132" s="13"/>
      <c r="B132" s="15"/>
      <c r="C132" s="13"/>
      <c r="D132" s="148"/>
      <c r="E132" s="192"/>
      <c r="F132" s="148"/>
      <c r="G132" s="15"/>
      <c r="H132" s="15"/>
      <c r="I132" s="15"/>
      <c r="J132" s="15"/>
    </row>
    <row r="133" spans="1:10" x14ac:dyDescent="0.25">
      <c r="A133" s="13"/>
      <c r="B133" s="15"/>
      <c r="C133" s="13"/>
      <c r="D133" s="148"/>
      <c r="E133" s="192"/>
      <c r="F133" s="148"/>
      <c r="G133" s="15"/>
      <c r="H133" s="15"/>
      <c r="I133" s="15"/>
      <c r="J133" s="15"/>
    </row>
    <row r="134" spans="1:10" x14ac:dyDescent="0.25">
      <c r="A134" s="13"/>
      <c r="B134" s="11"/>
      <c r="C134" s="13"/>
      <c r="D134" s="148"/>
      <c r="E134" s="192"/>
      <c r="F134" s="148"/>
      <c r="G134" s="15"/>
      <c r="H134" s="15"/>
      <c r="I134" s="15"/>
      <c r="J134" s="15"/>
    </row>
    <row r="135" spans="1:10" x14ac:dyDescent="0.25">
      <c r="A135" s="13"/>
      <c r="B135" s="15"/>
      <c r="C135" s="13"/>
      <c r="D135" s="148"/>
      <c r="E135" s="192"/>
      <c r="F135" s="148"/>
      <c r="G135" s="15"/>
      <c r="H135" s="15"/>
      <c r="I135" s="15"/>
      <c r="J135" s="15"/>
    </row>
    <row r="136" spans="1:10" x14ac:dyDescent="0.25">
      <c r="A136" s="13"/>
      <c r="B136" s="15"/>
      <c r="C136" s="13"/>
      <c r="D136" s="148"/>
      <c r="E136" s="192"/>
      <c r="F136" s="148"/>
      <c r="G136" s="15"/>
      <c r="H136" s="15"/>
      <c r="I136" s="15"/>
      <c r="J136" s="133"/>
    </row>
    <row r="137" spans="1:10" ht="29.1" customHeight="1" x14ac:dyDescent="0.25">
      <c r="A137" s="266" t="s">
        <v>22</v>
      </c>
      <c r="B137" s="267"/>
      <c r="C137" s="267"/>
      <c r="D137" s="268"/>
      <c r="E137" s="194">
        <f>SUM(E5:E136)</f>
        <v>469.70699999999994</v>
      </c>
      <c r="F137" s="216"/>
      <c r="G137" s="82">
        <f>SUM(G5:G136)</f>
        <v>0</v>
      </c>
      <c r="H137" s="70"/>
      <c r="I137" s="82">
        <f>SUM(I5:I136)</f>
        <v>0</v>
      </c>
      <c r="J137" s="77"/>
    </row>
  </sheetData>
  <autoFilter ref="A3:H3" xr:uid="{00000000-0009-0000-0000-000004000000}"/>
  <mergeCells count="10">
    <mergeCell ref="A137:D137"/>
    <mergeCell ref="A1:J1"/>
    <mergeCell ref="A2:D2"/>
    <mergeCell ref="A4:J4"/>
    <mergeCell ref="A11:J11"/>
    <mergeCell ref="A12:J12"/>
    <mergeCell ref="A68:J68"/>
    <mergeCell ref="A82:J82"/>
    <mergeCell ref="A115:J115"/>
    <mergeCell ref="A122:J12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tint="0.79998168889431442"/>
  </sheetPr>
  <dimension ref="A1:M39"/>
  <sheetViews>
    <sheetView zoomScaleNormal="100" workbookViewId="0">
      <pane ySplit="3" topLeftCell="A4" activePane="bottomLeft" state="frozen"/>
      <selection pane="bottomLeft" activeCell="E20" sqref="E20"/>
    </sheetView>
  </sheetViews>
  <sheetFormatPr defaultColWidth="8.85546875" defaultRowHeight="15" x14ac:dyDescent="0.25"/>
  <cols>
    <col min="1" max="1" width="8.85546875" style="64"/>
    <col min="2" max="2" width="27.140625" style="64" customWidth="1"/>
    <col min="3" max="3" width="17.140625" style="130" bestFit="1" customWidth="1"/>
    <col min="4" max="4" width="35" style="64" customWidth="1"/>
    <col min="5" max="5" width="18" style="150" customWidth="1"/>
    <col min="6" max="6" width="38.42578125" style="64" customWidth="1"/>
    <col min="7" max="7" width="14.42578125" style="64" customWidth="1"/>
    <col min="8" max="8" width="43.42578125" style="64" customWidth="1"/>
    <col min="9" max="9" width="17.42578125" style="64" customWidth="1"/>
    <col min="10" max="10" width="53" style="64" customWidth="1"/>
    <col min="11" max="16384" width="8.85546875" style="64"/>
  </cols>
  <sheetData>
    <row r="1" spans="1:13" ht="15.75" x14ac:dyDescent="0.25">
      <c r="A1" s="227" t="s">
        <v>365</v>
      </c>
      <c r="B1" s="228"/>
      <c r="C1" s="228"/>
      <c r="D1" s="228"/>
      <c r="E1" s="228"/>
      <c r="F1" s="228"/>
      <c r="G1" s="228"/>
      <c r="H1" s="228"/>
      <c r="I1" s="228"/>
      <c r="J1" s="228"/>
    </row>
    <row r="2" spans="1:13" x14ac:dyDescent="0.25">
      <c r="A2" s="229" t="s">
        <v>331</v>
      </c>
      <c r="B2" s="229"/>
      <c r="C2" s="229"/>
      <c r="D2" s="229"/>
      <c r="E2" s="64"/>
      <c r="J2" s="131" t="s">
        <v>1</v>
      </c>
      <c r="M2" s="65"/>
    </row>
    <row r="3" spans="1:13" ht="60" x14ac:dyDescent="0.25">
      <c r="A3" s="24" t="s">
        <v>355</v>
      </c>
      <c r="B3" s="24" t="s">
        <v>333</v>
      </c>
      <c r="C3" s="24" t="s">
        <v>334</v>
      </c>
      <c r="D3" s="24" t="s">
        <v>356</v>
      </c>
      <c r="E3" s="24" t="s">
        <v>28</v>
      </c>
      <c r="F3" s="24" t="s">
        <v>23</v>
      </c>
      <c r="G3" s="121" t="s">
        <v>344</v>
      </c>
      <c r="H3" s="127" t="s">
        <v>345</v>
      </c>
      <c r="I3" s="128" t="s">
        <v>346</v>
      </c>
      <c r="J3" s="120" t="s">
        <v>345</v>
      </c>
    </row>
    <row r="4" spans="1:13" x14ac:dyDescent="0.25">
      <c r="A4" s="233" t="s">
        <v>349</v>
      </c>
      <c r="B4" s="234"/>
      <c r="C4" s="234"/>
      <c r="D4" s="234"/>
      <c r="E4" s="234"/>
      <c r="F4" s="234"/>
      <c r="G4" s="234"/>
      <c r="H4" s="234"/>
      <c r="I4" s="234"/>
      <c r="J4" s="235"/>
    </row>
    <row r="5" spans="1:13" x14ac:dyDescent="0.25">
      <c r="A5" s="66"/>
      <c r="B5" s="11"/>
      <c r="C5" s="13"/>
      <c r="D5" s="15"/>
      <c r="E5" s="73"/>
      <c r="F5" s="15"/>
      <c r="G5" s="15"/>
      <c r="H5" s="15"/>
      <c r="I5" s="15"/>
      <c r="J5" s="15"/>
    </row>
    <row r="6" spans="1:13" x14ac:dyDescent="0.25">
      <c r="A6" s="15"/>
      <c r="B6" s="11"/>
      <c r="C6" s="13"/>
      <c r="D6" s="15"/>
      <c r="E6" s="73"/>
      <c r="F6" s="15"/>
      <c r="G6" s="15"/>
      <c r="H6" s="15"/>
      <c r="I6" s="15"/>
      <c r="J6" s="15"/>
    </row>
    <row r="7" spans="1:13" x14ac:dyDescent="0.25">
      <c r="A7" s="15"/>
      <c r="B7" s="15"/>
      <c r="C7" s="13"/>
      <c r="D7" s="15"/>
      <c r="E7" s="73"/>
      <c r="F7" s="15"/>
      <c r="G7" s="15"/>
      <c r="H7" s="15"/>
      <c r="I7" s="15"/>
      <c r="J7" s="15"/>
    </row>
    <row r="8" spans="1:13" x14ac:dyDescent="0.25">
      <c r="A8" s="15"/>
      <c r="B8" s="15"/>
      <c r="C8" s="13"/>
      <c r="D8" s="15"/>
      <c r="E8" s="73"/>
      <c r="F8" s="15"/>
      <c r="G8" s="15"/>
      <c r="H8" s="15"/>
      <c r="I8" s="15"/>
      <c r="J8" s="15"/>
    </row>
    <row r="9" spans="1:13" x14ac:dyDescent="0.25">
      <c r="A9" s="15"/>
      <c r="B9" s="15"/>
      <c r="C9" s="13"/>
      <c r="D9" s="15"/>
      <c r="E9" s="73"/>
      <c r="F9" s="15"/>
      <c r="G9" s="15"/>
      <c r="H9" s="15"/>
      <c r="I9" s="15"/>
      <c r="J9" s="15"/>
    </row>
    <row r="10" spans="1:13" x14ac:dyDescent="0.25">
      <c r="A10" s="15"/>
      <c r="B10" s="15"/>
      <c r="C10" s="13"/>
      <c r="D10" s="15"/>
      <c r="E10" s="73"/>
      <c r="F10" s="15"/>
      <c r="G10" s="15"/>
      <c r="H10" s="15"/>
      <c r="I10" s="15"/>
      <c r="J10" s="15"/>
    </row>
    <row r="11" spans="1:13" x14ac:dyDescent="0.25">
      <c r="A11" s="233" t="s">
        <v>350</v>
      </c>
      <c r="B11" s="234"/>
      <c r="C11" s="234"/>
      <c r="D11" s="234"/>
      <c r="E11" s="234"/>
      <c r="F11" s="234"/>
      <c r="G11" s="234"/>
      <c r="H11" s="234"/>
      <c r="I11" s="234"/>
      <c r="J11" s="235"/>
    </row>
    <row r="12" spans="1:13" x14ac:dyDescent="0.25">
      <c r="A12" s="15"/>
      <c r="B12" s="15"/>
      <c r="C12" s="13"/>
      <c r="D12" s="15"/>
      <c r="E12" s="157"/>
      <c r="F12" s="15"/>
      <c r="G12" s="15"/>
      <c r="H12" s="15"/>
      <c r="I12" s="15"/>
      <c r="J12" s="15"/>
    </row>
    <row r="13" spans="1:13" x14ac:dyDescent="0.25">
      <c r="A13" s="15"/>
      <c r="B13" s="15"/>
      <c r="C13" s="13"/>
      <c r="D13" s="15"/>
      <c r="E13" s="73"/>
      <c r="F13" s="15"/>
      <c r="G13" s="15"/>
      <c r="H13" s="15"/>
      <c r="I13" s="15"/>
      <c r="J13" s="15"/>
    </row>
    <row r="14" spans="1:13" x14ac:dyDescent="0.25">
      <c r="A14" s="15"/>
      <c r="B14" s="15"/>
      <c r="C14" s="13"/>
      <c r="D14" s="15"/>
      <c r="E14" s="73"/>
      <c r="F14" s="15"/>
      <c r="G14" s="15"/>
      <c r="H14" s="15"/>
      <c r="I14" s="15"/>
      <c r="J14" s="15"/>
    </row>
    <row r="15" spans="1:13" x14ac:dyDescent="0.25">
      <c r="A15" s="15"/>
      <c r="B15" s="15"/>
      <c r="C15" s="13"/>
      <c r="D15" s="15"/>
      <c r="E15" s="73"/>
      <c r="F15" s="15"/>
      <c r="G15" s="15"/>
      <c r="H15" s="15"/>
      <c r="I15" s="15"/>
      <c r="J15" s="15"/>
    </row>
    <row r="16" spans="1:13" x14ac:dyDescent="0.25">
      <c r="A16" s="15"/>
      <c r="B16" s="15"/>
      <c r="C16" s="13"/>
      <c r="D16" s="15"/>
      <c r="E16" s="73"/>
      <c r="F16" s="15"/>
      <c r="G16" s="15"/>
      <c r="H16" s="15"/>
      <c r="I16" s="15"/>
      <c r="J16" s="15"/>
    </row>
    <row r="17" spans="1:10" x14ac:dyDescent="0.25">
      <c r="A17" s="15"/>
      <c r="B17" s="15"/>
      <c r="C17" s="13"/>
      <c r="D17" s="15"/>
      <c r="E17" s="73"/>
      <c r="F17" s="15"/>
      <c r="G17" s="15"/>
      <c r="H17" s="15"/>
      <c r="I17" s="15"/>
      <c r="J17" s="15"/>
    </row>
    <row r="18" spans="1:10" x14ac:dyDescent="0.25">
      <c r="A18" s="233" t="s">
        <v>351</v>
      </c>
      <c r="B18" s="234"/>
      <c r="C18" s="234"/>
      <c r="D18" s="234"/>
      <c r="E18" s="234"/>
      <c r="F18" s="234"/>
      <c r="G18" s="234"/>
      <c r="H18" s="234"/>
      <c r="I18" s="234"/>
      <c r="J18" s="235"/>
    </row>
    <row r="19" spans="1:10" x14ac:dyDescent="0.25">
      <c r="A19" s="13"/>
      <c r="B19" s="15"/>
      <c r="C19" s="13"/>
      <c r="D19" s="15"/>
      <c r="E19" s="157"/>
      <c r="F19" s="15"/>
      <c r="G19" s="15"/>
      <c r="H19" s="15"/>
      <c r="I19" s="15"/>
      <c r="J19" s="15"/>
    </row>
    <row r="20" spans="1:10" ht="30" x14ac:dyDescent="0.25">
      <c r="A20" s="13">
        <v>1</v>
      </c>
      <c r="B20" s="15" t="s">
        <v>786</v>
      </c>
      <c r="C20" s="13">
        <v>119</v>
      </c>
      <c r="D20" s="15" t="s">
        <v>883</v>
      </c>
      <c r="E20" s="193">
        <v>1.06</v>
      </c>
      <c r="F20" s="15" t="s">
        <v>884</v>
      </c>
      <c r="G20" s="15"/>
      <c r="H20" s="15"/>
      <c r="I20" s="15"/>
      <c r="J20" s="15"/>
    </row>
    <row r="21" spans="1:10" x14ac:dyDescent="0.25">
      <c r="A21" s="15"/>
      <c r="B21" s="15"/>
      <c r="C21" s="13"/>
      <c r="D21" s="15"/>
      <c r="E21" s="73"/>
      <c r="F21" s="15"/>
      <c r="G21" s="15"/>
      <c r="H21" s="15"/>
      <c r="I21" s="15"/>
      <c r="J21" s="15"/>
    </row>
    <row r="22" spans="1:10" x14ac:dyDescent="0.25">
      <c r="A22" s="15"/>
      <c r="B22" s="15"/>
      <c r="C22" s="13"/>
      <c r="D22" s="15"/>
      <c r="E22" s="73"/>
      <c r="F22" s="15"/>
      <c r="G22" s="15"/>
      <c r="H22" s="15"/>
      <c r="I22" s="15"/>
      <c r="J22" s="15"/>
    </row>
    <row r="23" spans="1:10" x14ac:dyDescent="0.25">
      <c r="A23" s="15"/>
      <c r="B23" s="15"/>
      <c r="C23" s="13"/>
      <c r="D23" s="15"/>
      <c r="E23" s="73"/>
      <c r="F23" s="15"/>
      <c r="G23" s="15"/>
      <c r="H23" s="15"/>
      <c r="I23" s="15"/>
      <c r="J23" s="15"/>
    </row>
    <row r="24" spans="1:10" x14ac:dyDescent="0.25">
      <c r="A24" s="15"/>
      <c r="B24" s="15"/>
      <c r="C24" s="13"/>
      <c r="D24" s="15"/>
      <c r="E24" s="73"/>
      <c r="F24" s="15"/>
      <c r="G24" s="15"/>
      <c r="H24" s="15"/>
      <c r="I24" s="15"/>
      <c r="J24" s="15"/>
    </row>
    <row r="25" spans="1:10" x14ac:dyDescent="0.25">
      <c r="A25" s="233" t="s">
        <v>352</v>
      </c>
      <c r="B25" s="234"/>
      <c r="C25" s="234"/>
      <c r="D25" s="234"/>
      <c r="E25" s="234"/>
      <c r="F25" s="234"/>
      <c r="G25" s="234"/>
      <c r="H25" s="234"/>
      <c r="I25" s="234"/>
      <c r="J25" s="235"/>
    </row>
    <row r="26" spans="1:10" x14ac:dyDescent="0.25">
      <c r="A26" s="66"/>
      <c r="B26" s="11"/>
      <c r="C26" s="13"/>
      <c r="D26" s="15"/>
      <c r="E26" s="73"/>
      <c r="F26" s="15"/>
      <c r="G26" s="15"/>
      <c r="H26" s="15"/>
      <c r="I26" s="15"/>
      <c r="J26" s="15"/>
    </row>
    <row r="27" spans="1:10" x14ac:dyDescent="0.25">
      <c r="A27" s="66"/>
      <c r="B27" s="11"/>
      <c r="C27" s="13"/>
      <c r="D27" s="15"/>
      <c r="E27" s="73"/>
      <c r="F27" s="15"/>
      <c r="G27" s="15"/>
      <c r="H27" s="15"/>
      <c r="I27" s="15"/>
      <c r="J27" s="15"/>
    </row>
    <row r="28" spans="1:10" x14ac:dyDescent="0.25">
      <c r="A28" s="66"/>
      <c r="B28" s="11"/>
      <c r="C28" s="13"/>
      <c r="D28" s="15"/>
      <c r="E28" s="73"/>
      <c r="F28" s="15"/>
      <c r="G28" s="15"/>
      <c r="H28" s="15"/>
      <c r="I28" s="15"/>
      <c r="J28" s="15"/>
    </row>
    <row r="29" spans="1:10" x14ac:dyDescent="0.25">
      <c r="A29" s="15"/>
      <c r="B29" s="15"/>
      <c r="C29" s="13"/>
      <c r="D29" s="15"/>
      <c r="E29" s="73"/>
      <c r="F29" s="15"/>
      <c r="G29" s="15"/>
      <c r="H29" s="15"/>
      <c r="I29" s="15"/>
      <c r="J29" s="15"/>
    </row>
    <row r="30" spans="1:10" x14ac:dyDescent="0.25">
      <c r="A30" s="15"/>
      <c r="B30" s="15"/>
      <c r="C30" s="13"/>
      <c r="D30" s="15"/>
      <c r="E30" s="73"/>
      <c r="F30" s="15"/>
      <c r="G30" s="15"/>
      <c r="H30" s="15"/>
      <c r="I30" s="15"/>
      <c r="J30" s="15"/>
    </row>
    <row r="31" spans="1:10" x14ac:dyDescent="0.25">
      <c r="A31" s="15"/>
      <c r="B31" s="15"/>
      <c r="C31" s="13"/>
      <c r="D31" s="15"/>
      <c r="E31" s="73"/>
      <c r="F31" s="15"/>
      <c r="G31" s="15"/>
      <c r="H31" s="15"/>
      <c r="I31" s="15"/>
      <c r="J31" s="15"/>
    </row>
    <row r="32" spans="1:10" x14ac:dyDescent="0.25">
      <c r="A32" s="233" t="s">
        <v>353</v>
      </c>
      <c r="B32" s="234"/>
      <c r="C32" s="234"/>
      <c r="D32" s="234"/>
      <c r="E32" s="234"/>
      <c r="F32" s="234"/>
      <c r="G32" s="234"/>
      <c r="H32" s="234"/>
      <c r="I32" s="234"/>
      <c r="J32" s="235"/>
    </row>
    <row r="33" spans="1:10" x14ac:dyDescent="0.25">
      <c r="A33" s="66"/>
      <c r="B33" s="11"/>
      <c r="C33" s="13"/>
      <c r="D33" s="15"/>
      <c r="E33" s="73"/>
      <c r="F33" s="15"/>
      <c r="G33" s="15"/>
      <c r="H33" s="15"/>
      <c r="I33" s="15"/>
      <c r="J33" s="15"/>
    </row>
    <row r="34" spans="1:10" x14ac:dyDescent="0.25">
      <c r="A34" s="15"/>
      <c r="B34" s="15"/>
      <c r="C34" s="13"/>
      <c r="D34" s="15"/>
      <c r="E34" s="73"/>
      <c r="F34" s="15"/>
      <c r="G34" s="15"/>
      <c r="H34" s="15"/>
      <c r="I34" s="15"/>
      <c r="J34" s="15"/>
    </row>
    <row r="35" spans="1:10" x14ac:dyDescent="0.25">
      <c r="A35" s="15"/>
      <c r="B35" s="15"/>
      <c r="C35" s="13"/>
      <c r="D35" s="15"/>
      <c r="E35" s="73"/>
      <c r="F35" s="15"/>
      <c r="G35" s="15"/>
      <c r="H35" s="15"/>
      <c r="I35" s="15"/>
      <c r="J35" s="15"/>
    </row>
    <row r="36" spans="1:10" x14ac:dyDescent="0.25">
      <c r="A36" s="15"/>
      <c r="B36" s="15"/>
      <c r="C36" s="13"/>
      <c r="D36" s="15"/>
      <c r="E36" s="73"/>
      <c r="F36" s="15"/>
      <c r="G36" s="15"/>
      <c r="H36" s="15"/>
      <c r="I36" s="15"/>
      <c r="J36" s="15"/>
    </row>
    <row r="37" spans="1:10" x14ac:dyDescent="0.25">
      <c r="A37" s="15"/>
      <c r="B37" s="15"/>
      <c r="C37" s="13"/>
      <c r="D37" s="15"/>
      <c r="E37" s="73"/>
      <c r="F37" s="15"/>
      <c r="G37" s="15"/>
      <c r="H37" s="15"/>
      <c r="I37" s="15"/>
      <c r="J37" s="15"/>
    </row>
    <row r="38" spans="1:10" x14ac:dyDescent="0.25">
      <c r="A38" s="15"/>
      <c r="B38" s="15"/>
      <c r="C38" s="13"/>
      <c r="D38" s="15"/>
      <c r="E38" s="73"/>
      <c r="F38" s="15"/>
      <c r="G38" s="15"/>
      <c r="H38" s="15"/>
      <c r="I38" s="15"/>
      <c r="J38" s="133"/>
    </row>
    <row r="39" spans="1:10" ht="29.1" customHeight="1" x14ac:dyDescent="0.25">
      <c r="A39" s="266" t="s">
        <v>22</v>
      </c>
      <c r="B39" s="267"/>
      <c r="C39" s="267"/>
      <c r="D39" s="268"/>
      <c r="E39" s="134">
        <f>SUM(E4:E38)</f>
        <v>1.06</v>
      </c>
      <c r="F39" s="70"/>
      <c r="G39" s="82">
        <f>SUM(G4:G38)</f>
        <v>0</v>
      </c>
      <c r="H39" s="70"/>
      <c r="I39" s="82">
        <f>SUM(I4:I38)</f>
        <v>0</v>
      </c>
      <c r="J39" s="77"/>
    </row>
  </sheetData>
  <autoFilter ref="A3:H3" xr:uid="{00000000-0009-0000-0000-000005000000}"/>
  <mergeCells count="8">
    <mergeCell ref="A1:J1"/>
    <mergeCell ref="A39:D39"/>
    <mergeCell ref="A2:D2"/>
    <mergeCell ref="A4:J4"/>
    <mergeCell ref="A11:J11"/>
    <mergeCell ref="A18:J18"/>
    <mergeCell ref="A25:J25"/>
    <mergeCell ref="A32:J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4" tint="0.79998168889431442"/>
  </sheetPr>
  <dimension ref="A1:Q64"/>
  <sheetViews>
    <sheetView topLeftCell="B1" zoomScale="80" zoomScaleNormal="80" workbookViewId="0">
      <pane ySplit="3" topLeftCell="A49" activePane="bottomLeft" state="frozen"/>
      <selection pane="bottomLeft" activeCell="J48" sqref="J48"/>
    </sheetView>
  </sheetViews>
  <sheetFormatPr defaultColWidth="8.85546875" defaultRowHeight="15" x14ac:dyDescent="0.25"/>
  <cols>
    <col min="1" max="1" width="8.85546875" style="46"/>
    <col min="2" max="2" width="27.140625" style="46" customWidth="1"/>
    <col min="3" max="3" width="17.42578125" style="149" bestFit="1" customWidth="1"/>
    <col min="4" max="7" width="27.140625" style="149" customWidth="1"/>
    <col min="8" max="8" width="40.42578125" style="149" customWidth="1"/>
    <col min="9" max="9" width="22.7109375" style="149" customWidth="1"/>
    <col min="10" max="10" width="27.140625" style="149" customWidth="1"/>
    <col min="11" max="11" width="18" style="214" customWidth="1"/>
    <col min="12" max="12" width="49.42578125" style="149" bestFit="1" customWidth="1"/>
    <col min="13" max="13" width="18.28515625" style="46" customWidth="1"/>
    <col min="14" max="14" width="49.42578125" style="46" customWidth="1"/>
    <col min="15" max="15" width="18.7109375" style="46" customWidth="1"/>
    <col min="16" max="16" width="72" style="46" customWidth="1"/>
    <col min="17" max="16384" width="8.85546875" style="46"/>
  </cols>
  <sheetData>
    <row r="1" spans="1:17" ht="15.75" x14ac:dyDescent="0.25">
      <c r="A1" s="227" t="s">
        <v>366</v>
      </c>
      <c r="B1" s="228"/>
      <c r="C1" s="228"/>
      <c r="D1" s="228"/>
      <c r="E1" s="228"/>
      <c r="F1" s="228"/>
      <c r="G1" s="228"/>
      <c r="H1" s="228"/>
      <c r="I1" s="228"/>
      <c r="J1" s="228"/>
      <c r="K1" s="228"/>
      <c r="L1" s="228"/>
      <c r="M1" s="228"/>
      <c r="N1" s="228"/>
      <c r="O1" s="228"/>
      <c r="P1" s="228"/>
    </row>
    <row r="2" spans="1:17" x14ac:dyDescent="0.25">
      <c r="A2" s="229" t="s">
        <v>331</v>
      </c>
      <c r="B2" s="229"/>
      <c r="C2" s="229"/>
      <c r="D2" s="229"/>
      <c r="E2" s="229"/>
      <c r="F2" s="211"/>
      <c r="G2" s="211"/>
      <c r="H2" s="211"/>
      <c r="I2" s="211"/>
      <c r="J2" s="211"/>
      <c r="K2" s="211"/>
      <c r="L2" s="211"/>
      <c r="M2" s="64"/>
      <c r="N2" s="65"/>
      <c r="O2" s="64"/>
      <c r="P2" s="78" t="s">
        <v>1</v>
      </c>
      <c r="Q2" s="64"/>
    </row>
    <row r="3" spans="1:17" ht="90" x14ac:dyDescent="0.25">
      <c r="A3" s="24" t="s">
        <v>355</v>
      </c>
      <c r="B3" s="24" t="s">
        <v>333</v>
      </c>
      <c r="C3" s="190" t="s">
        <v>334</v>
      </c>
      <c r="D3" s="190" t="s">
        <v>367</v>
      </c>
      <c r="E3" s="190" t="s">
        <v>368</v>
      </c>
      <c r="F3" s="190" t="s">
        <v>369</v>
      </c>
      <c r="G3" s="190" t="s">
        <v>370</v>
      </c>
      <c r="H3" s="190" t="s">
        <v>371</v>
      </c>
      <c r="I3" s="190" t="s">
        <v>372</v>
      </c>
      <c r="J3" s="190" t="s">
        <v>373</v>
      </c>
      <c r="K3" s="190" t="s">
        <v>28</v>
      </c>
      <c r="L3" s="190" t="s">
        <v>23</v>
      </c>
      <c r="M3" s="121" t="s">
        <v>374</v>
      </c>
      <c r="N3" s="127" t="s">
        <v>345</v>
      </c>
      <c r="O3" s="128" t="s">
        <v>346</v>
      </c>
      <c r="P3" s="120" t="s">
        <v>345</v>
      </c>
    </row>
    <row r="4" spans="1:17" x14ac:dyDescent="0.25">
      <c r="A4" s="275" t="s">
        <v>375</v>
      </c>
      <c r="B4" s="233" t="s">
        <v>352</v>
      </c>
      <c r="C4" s="234"/>
      <c r="D4" s="234"/>
      <c r="E4" s="234"/>
      <c r="F4" s="234"/>
      <c r="G4" s="234"/>
      <c r="H4" s="234"/>
      <c r="I4" s="234"/>
      <c r="J4" s="234"/>
      <c r="K4" s="234"/>
      <c r="L4" s="235"/>
      <c r="M4" s="75"/>
      <c r="N4" s="75"/>
      <c r="O4" s="75"/>
      <c r="P4" s="75"/>
    </row>
    <row r="5" spans="1:17" ht="60" x14ac:dyDescent="0.25">
      <c r="A5" s="276"/>
      <c r="B5" s="15" t="s">
        <v>238</v>
      </c>
      <c r="C5" s="148">
        <v>146</v>
      </c>
      <c r="D5" s="148"/>
      <c r="E5" s="148"/>
      <c r="F5" s="148">
        <v>0.5</v>
      </c>
      <c r="G5" s="148">
        <v>8.7200000000000006</v>
      </c>
      <c r="H5" s="148">
        <v>6</v>
      </c>
      <c r="I5" s="148"/>
      <c r="J5" s="148"/>
      <c r="K5" s="193">
        <f t="shared" ref="K5:K62" si="0">SUM(D5:J5)</f>
        <v>15.22</v>
      </c>
      <c r="L5" s="148" t="s">
        <v>859</v>
      </c>
      <c r="M5" s="15"/>
      <c r="N5" s="15"/>
      <c r="O5" s="15"/>
      <c r="P5" s="15"/>
    </row>
    <row r="6" spans="1:17" x14ac:dyDescent="0.25">
      <c r="A6" s="276"/>
      <c r="B6" s="11"/>
      <c r="C6" s="217"/>
      <c r="D6" s="148"/>
      <c r="E6" s="148"/>
      <c r="F6" s="148"/>
      <c r="G6" s="148"/>
      <c r="H6" s="148"/>
      <c r="I6" s="148"/>
      <c r="J6" s="148"/>
      <c r="K6" s="193">
        <f t="shared" si="0"/>
        <v>0</v>
      </c>
      <c r="L6" s="193"/>
      <c r="M6" s="73"/>
      <c r="N6" s="73"/>
      <c r="O6" s="73"/>
      <c r="P6" s="15"/>
    </row>
    <row r="7" spans="1:17" x14ac:dyDescent="0.25">
      <c r="A7" s="276"/>
      <c r="B7" s="11"/>
      <c r="C7" s="217"/>
      <c r="D7" s="148"/>
      <c r="E7" s="148"/>
      <c r="F7" s="148"/>
      <c r="G7" s="148"/>
      <c r="H7" s="148"/>
      <c r="I7" s="148"/>
      <c r="J7" s="148"/>
      <c r="K7" s="193">
        <f t="shared" si="0"/>
        <v>0</v>
      </c>
      <c r="L7" s="193"/>
      <c r="M7" s="73"/>
      <c r="N7" s="73"/>
      <c r="O7" s="73"/>
      <c r="P7" s="15"/>
    </row>
    <row r="8" spans="1:17" x14ac:dyDescent="0.25">
      <c r="A8" s="276"/>
      <c r="B8" s="15"/>
      <c r="C8" s="148"/>
      <c r="D8" s="148"/>
      <c r="E8" s="148"/>
      <c r="F8" s="148"/>
      <c r="G8" s="148"/>
      <c r="H8" s="148"/>
      <c r="I8" s="148"/>
      <c r="J8" s="148"/>
      <c r="K8" s="193">
        <f t="shared" si="0"/>
        <v>0</v>
      </c>
      <c r="L8" s="193"/>
      <c r="M8" s="73"/>
      <c r="N8" s="73"/>
      <c r="O8" s="73"/>
      <c r="P8" s="15"/>
    </row>
    <row r="9" spans="1:17" x14ac:dyDescent="0.25">
      <c r="A9" s="276"/>
      <c r="B9" s="15"/>
      <c r="C9" s="148"/>
      <c r="D9" s="148"/>
      <c r="E9" s="148"/>
      <c r="F9" s="148"/>
      <c r="G9" s="148"/>
      <c r="H9" s="148"/>
      <c r="I9" s="148"/>
      <c r="J9" s="148"/>
      <c r="K9" s="193">
        <f t="shared" si="0"/>
        <v>0</v>
      </c>
      <c r="L9" s="193"/>
      <c r="M9" s="73"/>
      <c r="N9" s="73"/>
      <c r="O9" s="73"/>
      <c r="P9" s="15"/>
    </row>
    <row r="10" spans="1:17" x14ac:dyDescent="0.25">
      <c r="A10" s="276"/>
      <c r="B10" s="15"/>
      <c r="C10" s="148"/>
      <c r="D10" s="148"/>
      <c r="E10" s="148"/>
      <c r="F10" s="148"/>
      <c r="G10" s="148"/>
      <c r="H10" s="148"/>
      <c r="I10" s="148"/>
      <c r="J10" s="148"/>
      <c r="K10" s="193">
        <f t="shared" si="0"/>
        <v>0</v>
      </c>
      <c r="L10" s="193"/>
      <c r="M10" s="73"/>
      <c r="N10" s="73"/>
      <c r="O10" s="73"/>
      <c r="P10" s="15"/>
    </row>
    <row r="11" spans="1:17" s="48" customFormat="1" x14ac:dyDescent="0.25">
      <c r="A11" s="277"/>
      <c r="B11" s="269" t="s">
        <v>376</v>
      </c>
      <c r="C11" s="270"/>
      <c r="D11" s="270"/>
      <c r="E11" s="270"/>
      <c r="F11" s="270"/>
      <c r="G11" s="270"/>
      <c r="H11" s="270"/>
      <c r="I11" s="270"/>
      <c r="J11" s="271"/>
      <c r="K11" s="218">
        <f>SUM(K5:K10)</f>
        <v>15.22</v>
      </c>
      <c r="L11" s="218"/>
      <c r="M11" s="42">
        <f>SUM(M5:M10)</f>
        <v>0</v>
      </c>
      <c r="N11" s="42"/>
      <c r="O11" s="42">
        <f>SUM(O5:O10)</f>
        <v>0</v>
      </c>
      <c r="P11" s="45"/>
    </row>
    <row r="12" spans="1:17" x14ac:dyDescent="0.25">
      <c r="A12" s="275" t="s">
        <v>377</v>
      </c>
      <c r="B12" s="272" t="s">
        <v>349</v>
      </c>
      <c r="C12" s="273"/>
      <c r="D12" s="273"/>
      <c r="E12" s="273"/>
      <c r="F12" s="273"/>
      <c r="G12" s="273"/>
      <c r="H12" s="273"/>
      <c r="I12" s="273"/>
      <c r="J12" s="273"/>
      <c r="K12" s="273"/>
      <c r="L12" s="274"/>
      <c r="M12" s="76"/>
      <c r="N12" s="76"/>
      <c r="O12" s="76"/>
      <c r="P12" s="75"/>
    </row>
    <row r="13" spans="1:17" ht="30" x14ac:dyDescent="0.25">
      <c r="A13" s="276"/>
      <c r="B13" s="15" t="s">
        <v>32</v>
      </c>
      <c r="C13" s="148">
        <v>3</v>
      </c>
      <c r="D13" s="148"/>
      <c r="E13" s="148"/>
      <c r="F13" s="148"/>
      <c r="G13" s="148"/>
      <c r="H13" s="148">
        <v>6.14</v>
      </c>
      <c r="I13" s="148"/>
      <c r="J13" s="148"/>
      <c r="K13" s="193">
        <f t="shared" ref="K13:K14" si="1">SUM(D13:J13)</f>
        <v>6.14</v>
      </c>
      <c r="L13" s="148" t="s">
        <v>875</v>
      </c>
      <c r="M13" s="73"/>
      <c r="N13" s="73"/>
      <c r="O13" s="73"/>
      <c r="P13" s="15"/>
    </row>
    <row r="14" spans="1:17" ht="30" x14ac:dyDescent="0.25">
      <c r="A14" s="276"/>
      <c r="B14" s="15" t="s">
        <v>32</v>
      </c>
      <c r="C14" s="148">
        <v>7</v>
      </c>
      <c r="D14" s="148"/>
      <c r="E14" s="148">
        <v>0.2</v>
      </c>
      <c r="F14" s="148"/>
      <c r="G14" s="148"/>
      <c r="H14" s="148"/>
      <c r="I14" s="148"/>
      <c r="J14" s="148"/>
      <c r="K14" s="193">
        <f t="shared" si="1"/>
        <v>0.2</v>
      </c>
      <c r="L14" s="148" t="s">
        <v>876</v>
      </c>
      <c r="M14" s="73"/>
      <c r="N14" s="73"/>
      <c r="O14" s="73"/>
      <c r="P14" s="15"/>
    </row>
    <row r="15" spans="1:17" ht="90" x14ac:dyDescent="0.25">
      <c r="A15" s="276"/>
      <c r="B15" s="15" t="s">
        <v>52</v>
      </c>
      <c r="C15" s="148">
        <v>20</v>
      </c>
      <c r="D15" s="148"/>
      <c r="E15" s="148">
        <v>0.3</v>
      </c>
      <c r="F15" s="148">
        <v>0.85</v>
      </c>
      <c r="G15" s="148"/>
      <c r="H15" s="148"/>
      <c r="I15" s="148"/>
      <c r="J15" s="148"/>
      <c r="K15" s="193">
        <f t="shared" si="0"/>
        <v>1.1499999999999999</v>
      </c>
      <c r="L15" s="148" t="s">
        <v>877</v>
      </c>
      <c r="M15" s="73"/>
      <c r="N15" s="73"/>
      <c r="O15" s="73"/>
      <c r="P15" s="15"/>
    </row>
    <row r="16" spans="1:17" ht="30" x14ac:dyDescent="0.25">
      <c r="A16" s="276"/>
      <c r="B16" s="15" t="s">
        <v>55</v>
      </c>
      <c r="C16" s="148">
        <v>21</v>
      </c>
      <c r="D16" s="148"/>
      <c r="E16" s="148">
        <v>4.43</v>
      </c>
      <c r="F16" s="148"/>
      <c r="G16" s="148"/>
      <c r="H16" s="148"/>
      <c r="I16" s="148"/>
      <c r="J16" s="148"/>
      <c r="K16" s="193">
        <f t="shared" si="0"/>
        <v>4.43</v>
      </c>
      <c r="L16" s="148" t="s">
        <v>878</v>
      </c>
      <c r="M16" s="73"/>
      <c r="N16" s="73"/>
      <c r="O16" s="73"/>
      <c r="P16" s="15"/>
    </row>
    <row r="17" spans="1:16" ht="30" x14ac:dyDescent="0.25">
      <c r="A17" s="276"/>
      <c r="B17" s="15" t="s">
        <v>78</v>
      </c>
      <c r="C17" s="148">
        <v>50</v>
      </c>
      <c r="D17" s="148"/>
      <c r="E17" s="148">
        <v>0.4</v>
      </c>
      <c r="F17" s="148"/>
      <c r="G17" s="148"/>
      <c r="H17" s="148"/>
      <c r="I17" s="148"/>
      <c r="J17" s="148"/>
      <c r="K17" s="193">
        <f t="shared" ref="K17" si="2">SUM(D17:J17)</f>
        <v>0.4</v>
      </c>
      <c r="L17" s="148" t="s">
        <v>879</v>
      </c>
      <c r="M17" s="73"/>
      <c r="N17" s="73"/>
      <c r="O17" s="73"/>
      <c r="P17" s="15"/>
    </row>
    <row r="18" spans="1:16" ht="30" x14ac:dyDescent="0.25">
      <c r="A18" s="276"/>
      <c r="B18" s="15" t="s">
        <v>90</v>
      </c>
      <c r="C18" s="148">
        <v>52</v>
      </c>
      <c r="D18" s="148"/>
      <c r="E18" s="148">
        <v>3.98</v>
      </c>
      <c r="F18" s="148"/>
      <c r="G18" s="148"/>
      <c r="H18" s="148"/>
      <c r="I18" s="148"/>
      <c r="J18" s="148"/>
      <c r="K18" s="193">
        <f t="shared" si="0"/>
        <v>3.98</v>
      </c>
      <c r="L18" s="148" t="s">
        <v>880</v>
      </c>
      <c r="M18" s="73"/>
      <c r="N18" s="73"/>
      <c r="O18" s="73"/>
      <c r="P18" s="15"/>
    </row>
    <row r="19" spans="1:16" ht="75" x14ac:dyDescent="0.25">
      <c r="A19" s="276"/>
      <c r="B19" s="15" t="s">
        <v>89</v>
      </c>
      <c r="C19" s="148">
        <v>58</v>
      </c>
      <c r="D19" s="148">
        <v>2.35</v>
      </c>
      <c r="E19" s="148">
        <v>0.52</v>
      </c>
      <c r="F19" s="148"/>
      <c r="G19" s="148"/>
      <c r="H19" s="148"/>
      <c r="I19" s="148"/>
      <c r="J19" s="148"/>
      <c r="K19" s="193">
        <f t="shared" si="0"/>
        <v>2.87</v>
      </c>
      <c r="L19" s="148" t="s">
        <v>873</v>
      </c>
      <c r="M19" s="73"/>
      <c r="N19" s="73"/>
      <c r="O19" s="73"/>
      <c r="P19" s="15"/>
    </row>
    <row r="20" spans="1:16" ht="180" x14ac:dyDescent="0.25">
      <c r="A20" s="276"/>
      <c r="B20" s="15" t="s">
        <v>238</v>
      </c>
      <c r="C20" s="148">
        <v>194</v>
      </c>
      <c r="D20" s="148"/>
      <c r="E20" s="148">
        <v>56.9</v>
      </c>
      <c r="F20" s="148"/>
      <c r="G20" s="148">
        <v>27.99</v>
      </c>
      <c r="H20" s="148">
        <v>40.96</v>
      </c>
      <c r="I20" s="148">
        <v>37.200000000000003</v>
      </c>
      <c r="J20" s="148">
        <v>29.4</v>
      </c>
      <c r="K20" s="193">
        <f t="shared" si="0"/>
        <v>192.45000000000002</v>
      </c>
      <c r="L20" s="148" t="s">
        <v>1042</v>
      </c>
      <c r="M20" s="73"/>
      <c r="N20" s="73"/>
      <c r="O20" s="73"/>
      <c r="P20" s="15"/>
    </row>
    <row r="21" spans="1:16" ht="30" x14ac:dyDescent="0.25">
      <c r="A21" s="276"/>
      <c r="B21" s="15" t="s">
        <v>55</v>
      </c>
      <c r="C21" s="148">
        <v>21</v>
      </c>
      <c r="D21" s="148"/>
      <c r="E21" s="148"/>
      <c r="F21" s="148"/>
      <c r="G21" s="148"/>
      <c r="H21" s="148">
        <v>1.2</v>
      </c>
      <c r="I21" s="148"/>
      <c r="J21" s="148"/>
      <c r="K21" s="193">
        <f t="shared" si="0"/>
        <v>1.2</v>
      </c>
      <c r="L21" s="148" t="s">
        <v>1092</v>
      </c>
      <c r="M21" s="73"/>
      <c r="N21" s="73"/>
      <c r="O21" s="73"/>
      <c r="P21" s="15"/>
    </row>
    <row r="22" spans="1:16" ht="90" x14ac:dyDescent="0.25">
      <c r="A22" s="276"/>
      <c r="B22" s="15" t="s">
        <v>70</v>
      </c>
      <c r="C22" s="148">
        <v>35</v>
      </c>
      <c r="D22" s="148"/>
      <c r="E22" s="148"/>
      <c r="F22" s="148"/>
      <c r="G22" s="148">
        <v>7.06</v>
      </c>
      <c r="H22" s="148"/>
      <c r="I22" s="148"/>
      <c r="J22" s="148"/>
      <c r="K22" s="193">
        <f t="shared" si="0"/>
        <v>7.06</v>
      </c>
      <c r="L22" s="193" t="s">
        <v>1078</v>
      </c>
      <c r="M22" s="73"/>
      <c r="N22" s="73"/>
      <c r="O22" s="73"/>
      <c r="P22" s="15"/>
    </row>
    <row r="23" spans="1:16" ht="60" x14ac:dyDescent="0.25">
      <c r="A23" s="276"/>
      <c r="B23" s="15" t="s">
        <v>845</v>
      </c>
      <c r="C23" s="148">
        <v>38</v>
      </c>
      <c r="D23" s="148">
        <v>33.76</v>
      </c>
      <c r="E23" s="148">
        <v>15.98</v>
      </c>
      <c r="F23" s="148"/>
      <c r="G23" s="148"/>
      <c r="H23" s="148"/>
      <c r="I23" s="148"/>
      <c r="J23" s="148"/>
      <c r="K23" s="193">
        <f t="shared" si="0"/>
        <v>49.739999999999995</v>
      </c>
      <c r="L23" s="193" t="s">
        <v>874</v>
      </c>
      <c r="M23" s="73"/>
      <c r="N23" s="73"/>
      <c r="O23" s="73"/>
      <c r="P23" s="15"/>
    </row>
    <row r="24" spans="1:16" ht="75" x14ac:dyDescent="0.25">
      <c r="A24" s="276"/>
      <c r="B24" s="15" t="s">
        <v>846</v>
      </c>
      <c r="C24" s="148">
        <v>39</v>
      </c>
      <c r="D24" s="148"/>
      <c r="E24" s="148">
        <v>4</v>
      </c>
      <c r="F24" s="148"/>
      <c r="G24" s="148"/>
      <c r="H24" s="148"/>
      <c r="I24" s="148"/>
      <c r="J24" s="148"/>
      <c r="K24" s="193">
        <f t="shared" si="0"/>
        <v>4</v>
      </c>
      <c r="L24" s="193" t="s">
        <v>1079</v>
      </c>
      <c r="M24" s="73"/>
      <c r="N24" s="73"/>
      <c r="O24" s="73"/>
      <c r="P24" s="15"/>
    </row>
    <row r="25" spans="1:16" ht="30" x14ac:dyDescent="0.25">
      <c r="A25" s="276"/>
      <c r="B25" s="15" t="s">
        <v>76</v>
      </c>
      <c r="C25" s="148">
        <v>40</v>
      </c>
      <c r="D25" s="148"/>
      <c r="E25" s="148">
        <v>0.59</v>
      </c>
      <c r="F25" s="148"/>
      <c r="G25" s="148"/>
      <c r="H25" s="148"/>
      <c r="I25" s="148"/>
      <c r="J25" s="148"/>
      <c r="K25" s="193">
        <f t="shared" si="0"/>
        <v>0.59</v>
      </c>
      <c r="L25" s="193" t="s">
        <v>847</v>
      </c>
      <c r="M25" s="73"/>
      <c r="N25" s="73"/>
      <c r="O25" s="73"/>
      <c r="P25" s="15"/>
    </row>
    <row r="26" spans="1:16" x14ac:dyDescent="0.25">
      <c r="A26" s="276"/>
      <c r="B26" s="15" t="s">
        <v>65</v>
      </c>
      <c r="C26" s="148">
        <v>32</v>
      </c>
      <c r="D26" s="148">
        <v>1.33</v>
      </c>
      <c r="E26" s="148">
        <v>3.24</v>
      </c>
      <c r="F26" s="148"/>
      <c r="G26" s="148">
        <v>41.4</v>
      </c>
      <c r="H26" s="148"/>
      <c r="I26" s="148">
        <v>1.44</v>
      </c>
      <c r="J26" s="148"/>
      <c r="K26" s="193">
        <f t="shared" si="0"/>
        <v>47.41</v>
      </c>
      <c r="L26" s="193" t="s">
        <v>1082</v>
      </c>
      <c r="M26" s="73"/>
      <c r="N26" s="73"/>
      <c r="O26" s="73"/>
      <c r="P26" s="15"/>
    </row>
    <row r="27" spans="1:16" ht="30" x14ac:dyDescent="0.25">
      <c r="A27" s="276"/>
      <c r="B27" s="15" t="s">
        <v>65</v>
      </c>
      <c r="C27" s="148">
        <v>34</v>
      </c>
      <c r="D27" s="148"/>
      <c r="E27" s="148"/>
      <c r="F27" s="148">
        <v>19.440000000000001</v>
      </c>
      <c r="G27" s="148"/>
      <c r="H27" s="148"/>
      <c r="I27" s="148"/>
      <c r="J27" s="148"/>
      <c r="K27" s="193">
        <f t="shared" si="0"/>
        <v>19.440000000000001</v>
      </c>
      <c r="L27" s="193" t="s">
        <v>848</v>
      </c>
      <c r="M27" s="73"/>
      <c r="N27" s="73"/>
      <c r="O27" s="73"/>
      <c r="P27" s="15"/>
    </row>
    <row r="28" spans="1:16" x14ac:dyDescent="0.25">
      <c r="A28" s="276"/>
      <c r="B28" s="15"/>
      <c r="C28" s="148"/>
      <c r="D28" s="148"/>
      <c r="E28" s="148"/>
      <c r="F28" s="148"/>
      <c r="G28" s="148"/>
      <c r="H28" s="148"/>
      <c r="I28" s="148"/>
      <c r="J28" s="148"/>
      <c r="K28" s="193">
        <f t="shared" si="0"/>
        <v>0</v>
      </c>
      <c r="L28" s="193"/>
      <c r="M28" s="73"/>
      <c r="N28" s="73"/>
      <c r="O28" s="73"/>
      <c r="P28" s="15"/>
    </row>
    <row r="29" spans="1:16" x14ac:dyDescent="0.25">
      <c r="A29" s="276"/>
      <c r="B29" s="15"/>
      <c r="C29" s="148"/>
      <c r="D29" s="148"/>
      <c r="E29" s="148"/>
      <c r="F29" s="148"/>
      <c r="G29" s="148"/>
      <c r="H29" s="148"/>
      <c r="I29" s="148"/>
      <c r="J29" s="148"/>
      <c r="K29" s="193">
        <f t="shared" si="0"/>
        <v>0</v>
      </c>
      <c r="L29" s="193"/>
      <c r="M29" s="73"/>
      <c r="N29" s="73"/>
      <c r="O29" s="73"/>
      <c r="P29" s="15"/>
    </row>
    <row r="30" spans="1:16" x14ac:dyDescent="0.25">
      <c r="A30" s="276"/>
      <c r="B30" s="15"/>
      <c r="C30" s="148"/>
      <c r="D30" s="148"/>
      <c r="E30" s="148"/>
      <c r="F30" s="148"/>
      <c r="G30" s="148"/>
      <c r="H30" s="148"/>
      <c r="I30" s="148"/>
      <c r="J30" s="148"/>
      <c r="K30" s="193">
        <f t="shared" si="0"/>
        <v>0</v>
      </c>
      <c r="L30" s="193"/>
      <c r="M30" s="73"/>
      <c r="N30" s="73"/>
      <c r="O30" s="73"/>
      <c r="P30" s="15"/>
    </row>
    <row r="31" spans="1:16" x14ac:dyDescent="0.25">
      <c r="A31" s="276"/>
      <c r="B31" s="15"/>
      <c r="C31" s="148"/>
      <c r="D31" s="148"/>
      <c r="E31" s="148"/>
      <c r="F31" s="148"/>
      <c r="G31" s="148"/>
      <c r="H31" s="148"/>
      <c r="I31" s="148"/>
      <c r="J31" s="148"/>
      <c r="K31" s="193">
        <f t="shared" si="0"/>
        <v>0</v>
      </c>
      <c r="L31" s="193"/>
      <c r="M31" s="73"/>
      <c r="N31" s="73"/>
      <c r="O31" s="73"/>
      <c r="P31" s="15"/>
    </row>
    <row r="32" spans="1:16" s="48" customFormat="1" x14ac:dyDescent="0.25">
      <c r="A32" s="276"/>
      <c r="B32" s="269" t="s">
        <v>378</v>
      </c>
      <c r="C32" s="270"/>
      <c r="D32" s="270"/>
      <c r="E32" s="270"/>
      <c r="F32" s="270"/>
      <c r="G32" s="270"/>
      <c r="H32" s="270"/>
      <c r="I32" s="270"/>
      <c r="J32" s="271"/>
      <c r="K32" s="218">
        <f>SUM(K13:K31)</f>
        <v>341.06</v>
      </c>
      <c r="L32" s="218"/>
      <c r="M32" s="42">
        <f>SUM(M13:M31)</f>
        <v>0</v>
      </c>
      <c r="N32" s="42"/>
      <c r="O32" s="42">
        <f>SUM(O13:O31)</f>
        <v>0</v>
      </c>
      <c r="P32" s="45"/>
    </row>
    <row r="33" spans="1:16" x14ac:dyDescent="0.25">
      <c r="A33" s="276"/>
      <c r="B33" s="233" t="s">
        <v>350</v>
      </c>
      <c r="C33" s="234"/>
      <c r="D33" s="234"/>
      <c r="E33" s="234"/>
      <c r="F33" s="234"/>
      <c r="G33" s="234"/>
      <c r="H33" s="234"/>
      <c r="I33" s="234"/>
      <c r="J33" s="234"/>
      <c r="K33" s="234"/>
      <c r="L33" s="235"/>
      <c r="M33" s="76"/>
      <c r="N33" s="76"/>
      <c r="O33" s="76"/>
      <c r="P33" s="75"/>
    </row>
    <row r="34" spans="1:16" x14ac:dyDescent="0.25">
      <c r="A34" s="276"/>
      <c r="B34" s="15" t="s">
        <v>600</v>
      </c>
      <c r="C34" s="148">
        <v>64</v>
      </c>
      <c r="D34" s="148">
        <v>7.5</v>
      </c>
      <c r="E34" s="148">
        <v>4.09</v>
      </c>
      <c r="F34" s="148">
        <v>42.07</v>
      </c>
      <c r="G34" s="148">
        <v>49.29</v>
      </c>
      <c r="H34" s="148">
        <v>6.6</v>
      </c>
      <c r="I34" s="148"/>
      <c r="J34" s="148"/>
      <c r="K34" s="193">
        <f t="shared" ref="K34:K39" si="3">SUM(D34:J34)</f>
        <v>109.54999999999998</v>
      </c>
      <c r="L34" s="193" t="s">
        <v>1085</v>
      </c>
      <c r="M34" s="73"/>
      <c r="N34" s="73"/>
      <c r="O34" s="73"/>
      <c r="P34" s="15"/>
    </row>
    <row r="35" spans="1:16" x14ac:dyDescent="0.25">
      <c r="A35" s="276"/>
      <c r="B35" s="15" t="s">
        <v>600</v>
      </c>
      <c r="C35" s="148">
        <v>67</v>
      </c>
      <c r="D35" s="148"/>
      <c r="E35" s="148"/>
      <c r="F35" s="148"/>
      <c r="G35" s="148"/>
      <c r="H35" s="148">
        <v>0.44</v>
      </c>
      <c r="I35" s="148"/>
      <c r="J35" s="148"/>
      <c r="K35" s="193">
        <f t="shared" si="3"/>
        <v>0.44</v>
      </c>
      <c r="L35" s="193" t="s">
        <v>849</v>
      </c>
      <c r="M35" s="73"/>
      <c r="N35" s="73"/>
      <c r="O35" s="73"/>
      <c r="P35" s="15"/>
    </row>
    <row r="36" spans="1:16" x14ac:dyDescent="0.25">
      <c r="A36" s="276"/>
      <c r="B36" s="15" t="s">
        <v>603</v>
      </c>
      <c r="C36" s="148">
        <v>69</v>
      </c>
      <c r="D36" s="148"/>
      <c r="E36" s="148">
        <v>2.42</v>
      </c>
      <c r="F36" s="148"/>
      <c r="G36" s="148"/>
      <c r="H36" s="148"/>
      <c r="I36" s="148"/>
      <c r="J36" s="148"/>
      <c r="K36" s="193">
        <f t="shared" si="3"/>
        <v>2.42</v>
      </c>
      <c r="L36" s="193" t="s">
        <v>850</v>
      </c>
      <c r="M36" s="73"/>
      <c r="N36" s="73"/>
      <c r="O36" s="73"/>
      <c r="P36" s="15"/>
    </row>
    <row r="37" spans="1:16" x14ac:dyDescent="0.25">
      <c r="A37" s="276"/>
      <c r="B37" s="15" t="s">
        <v>605</v>
      </c>
      <c r="C37" s="148">
        <v>174</v>
      </c>
      <c r="D37" s="148"/>
      <c r="E37" s="148"/>
      <c r="F37" s="148">
        <v>46</v>
      </c>
      <c r="G37" s="148">
        <v>51.5</v>
      </c>
      <c r="H37" s="148">
        <v>65.5</v>
      </c>
      <c r="I37" s="148"/>
      <c r="J37" s="148"/>
      <c r="K37" s="193">
        <f t="shared" si="3"/>
        <v>163</v>
      </c>
      <c r="L37" s="193" t="s">
        <v>1086</v>
      </c>
      <c r="M37" s="73"/>
      <c r="N37" s="73"/>
      <c r="O37" s="73"/>
      <c r="P37" s="15"/>
    </row>
    <row r="38" spans="1:16" ht="60" x14ac:dyDescent="0.25">
      <c r="A38" s="276"/>
      <c r="B38" s="15" t="s">
        <v>719</v>
      </c>
      <c r="C38" s="148">
        <v>80</v>
      </c>
      <c r="D38" s="148"/>
      <c r="E38" s="148"/>
      <c r="F38" s="148">
        <v>1.5</v>
      </c>
      <c r="G38" s="148"/>
      <c r="H38" s="148">
        <v>0.77</v>
      </c>
      <c r="I38" s="148"/>
      <c r="J38" s="148"/>
      <c r="K38" s="193">
        <f t="shared" si="3"/>
        <v>2.27</v>
      </c>
      <c r="L38" s="193" t="s">
        <v>1017</v>
      </c>
      <c r="M38" s="73"/>
      <c r="N38" s="73"/>
      <c r="O38" s="73"/>
      <c r="P38" s="15"/>
    </row>
    <row r="39" spans="1:16" x14ac:dyDescent="0.25">
      <c r="A39" s="276"/>
      <c r="B39" s="15"/>
      <c r="C39" s="148"/>
      <c r="D39" s="148"/>
      <c r="E39" s="148"/>
      <c r="F39" s="148"/>
      <c r="G39" s="148"/>
      <c r="H39" s="148"/>
      <c r="I39" s="148"/>
      <c r="J39" s="148"/>
      <c r="K39" s="193">
        <f t="shared" si="3"/>
        <v>0</v>
      </c>
      <c r="L39" s="193"/>
      <c r="M39" s="73"/>
      <c r="N39" s="73"/>
      <c r="O39" s="73"/>
      <c r="P39" s="15"/>
    </row>
    <row r="40" spans="1:16" x14ac:dyDescent="0.25">
      <c r="A40" s="276"/>
      <c r="B40" s="15"/>
      <c r="C40" s="148"/>
      <c r="D40" s="148"/>
      <c r="E40" s="148"/>
      <c r="F40" s="148"/>
      <c r="G40" s="148"/>
      <c r="H40" s="148"/>
      <c r="I40" s="148"/>
      <c r="J40" s="148"/>
      <c r="K40" s="193">
        <f>SUM(D40:J40)</f>
        <v>0</v>
      </c>
      <c r="L40" s="193"/>
      <c r="M40" s="73"/>
      <c r="N40" s="73"/>
      <c r="O40" s="73"/>
      <c r="P40" s="15"/>
    </row>
    <row r="41" spans="1:16" x14ac:dyDescent="0.25">
      <c r="A41" s="276"/>
      <c r="B41" s="15"/>
      <c r="C41" s="148"/>
      <c r="D41" s="148"/>
      <c r="E41" s="148"/>
      <c r="F41" s="148"/>
      <c r="G41" s="148"/>
      <c r="H41" s="148"/>
      <c r="I41" s="148"/>
      <c r="J41" s="148"/>
      <c r="K41" s="193">
        <f t="shared" si="0"/>
        <v>0</v>
      </c>
      <c r="L41" s="193"/>
      <c r="M41" s="73"/>
      <c r="N41" s="73"/>
      <c r="O41" s="73"/>
      <c r="P41" s="15"/>
    </row>
    <row r="42" spans="1:16" x14ac:dyDescent="0.25">
      <c r="A42" s="276"/>
      <c r="B42" s="15"/>
      <c r="C42" s="148"/>
      <c r="D42" s="148"/>
      <c r="E42" s="148"/>
      <c r="F42" s="148"/>
      <c r="G42" s="148"/>
      <c r="H42" s="148"/>
      <c r="I42" s="148"/>
      <c r="J42" s="148"/>
      <c r="K42" s="193">
        <f t="shared" si="0"/>
        <v>0</v>
      </c>
      <c r="L42" s="193"/>
      <c r="M42" s="73"/>
      <c r="N42" s="73"/>
      <c r="O42" s="73"/>
      <c r="P42" s="15"/>
    </row>
    <row r="43" spans="1:16" s="48" customFormat="1" x14ac:dyDescent="0.25">
      <c r="A43" s="276"/>
      <c r="B43" s="269" t="s">
        <v>379</v>
      </c>
      <c r="C43" s="270"/>
      <c r="D43" s="270"/>
      <c r="E43" s="270"/>
      <c r="F43" s="270"/>
      <c r="G43" s="270"/>
      <c r="H43" s="270"/>
      <c r="I43" s="270"/>
      <c r="J43" s="271"/>
      <c r="K43" s="218">
        <f>SUM(K34:K42)</f>
        <v>277.67999999999995</v>
      </c>
      <c r="L43" s="218"/>
      <c r="M43" s="42">
        <f>SUM(M34:M42)</f>
        <v>0</v>
      </c>
      <c r="N43" s="42"/>
      <c r="O43" s="42">
        <f>SUM(O34:O42)</f>
        <v>0</v>
      </c>
      <c r="P43" s="45"/>
    </row>
    <row r="44" spans="1:16" x14ac:dyDescent="0.25">
      <c r="A44" s="276"/>
      <c r="B44" s="233" t="s">
        <v>351</v>
      </c>
      <c r="C44" s="234"/>
      <c r="D44" s="234"/>
      <c r="E44" s="234"/>
      <c r="F44" s="234"/>
      <c r="G44" s="234"/>
      <c r="H44" s="234"/>
      <c r="I44" s="234"/>
      <c r="J44" s="234"/>
      <c r="K44" s="234"/>
      <c r="L44" s="235"/>
      <c r="M44" s="76"/>
      <c r="N44" s="76"/>
      <c r="O44" s="76"/>
      <c r="P44" s="75"/>
    </row>
    <row r="45" spans="1:16" ht="30" x14ac:dyDescent="0.25">
      <c r="A45" s="276"/>
      <c r="B45" s="15" t="s">
        <v>725</v>
      </c>
      <c r="C45" s="148">
        <v>96</v>
      </c>
      <c r="D45" s="148"/>
      <c r="E45" s="148"/>
      <c r="F45" s="148"/>
      <c r="G45" s="148"/>
      <c r="H45" s="148">
        <v>15.7</v>
      </c>
      <c r="I45" s="148"/>
      <c r="J45" s="148"/>
      <c r="K45" s="193">
        <f t="shared" si="0"/>
        <v>15.7</v>
      </c>
      <c r="L45" s="193" t="s">
        <v>854</v>
      </c>
      <c r="M45" s="73"/>
      <c r="N45" s="73"/>
      <c r="O45" s="73"/>
      <c r="P45" s="15"/>
    </row>
    <row r="46" spans="1:16" ht="30" x14ac:dyDescent="0.25">
      <c r="A46" s="276"/>
      <c r="B46" s="15" t="s">
        <v>728</v>
      </c>
      <c r="C46" s="148">
        <v>97</v>
      </c>
      <c r="D46" s="148"/>
      <c r="E46" s="148"/>
      <c r="F46" s="148">
        <v>3</v>
      </c>
      <c r="G46" s="148"/>
      <c r="H46" s="148">
        <v>4.2</v>
      </c>
      <c r="I46" s="148"/>
      <c r="J46" s="148"/>
      <c r="K46" s="193">
        <f t="shared" si="0"/>
        <v>7.2</v>
      </c>
      <c r="L46" s="193" t="s">
        <v>855</v>
      </c>
      <c r="M46" s="73"/>
      <c r="N46" s="73"/>
      <c r="O46" s="73"/>
      <c r="P46" s="15"/>
    </row>
    <row r="47" spans="1:16" x14ac:dyDescent="0.25">
      <c r="A47" s="276"/>
      <c r="B47" s="15" t="s">
        <v>606</v>
      </c>
      <c r="C47" s="148">
        <v>110</v>
      </c>
      <c r="D47" s="148"/>
      <c r="E47" s="148"/>
      <c r="F47" s="148">
        <v>3.9</v>
      </c>
      <c r="G47" s="148"/>
      <c r="H47" s="148">
        <v>20.5</v>
      </c>
      <c r="I47" s="148"/>
      <c r="J47" s="148"/>
      <c r="K47" s="193">
        <f t="shared" si="0"/>
        <v>24.4</v>
      </c>
      <c r="L47" s="192" t="s">
        <v>856</v>
      </c>
      <c r="M47" s="73"/>
      <c r="N47" s="73"/>
      <c r="O47" s="73"/>
      <c r="P47" s="15"/>
    </row>
    <row r="48" spans="1:16" ht="45" x14ac:dyDescent="0.25">
      <c r="A48" s="276"/>
      <c r="B48" s="15" t="s">
        <v>773</v>
      </c>
      <c r="C48" s="148">
        <v>114</v>
      </c>
      <c r="D48" s="148"/>
      <c r="E48" s="148">
        <v>3</v>
      </c>
      <c r="F48" s="148"/>
      <c r="G48" s="148"/>
      <c r="H48" s="148"/>
      <c r="I48" s="148"/>
      <c r="J48" s="148"/>
      <c r="K48" s="193">
        <f t="shared" si="0"/>
        <v>3</v>
      </c>
      <c r="L48" s="193" t="s">
        <v>857</v>
      </c>
      <c r="M48" s="73"/>
      <c r="N48" s="73"/>
      <c r="O48" s="73"/>
      <c r="P48" s="15"/>
    </row>
    <row r="49" spans="1:16" x14ac:dyDescent="0.25">
      <c r="A49" s="276"/>
      <c r="B49" s="15" t="s">
        <v>786</v>
      </c>
      <c r="C49" s="148">
        <v>119</v>
      </c>
      <c r="D49" s="148"/>
      <c r="E49" s="148"/>
      <c r="F49" s="148">
        <v>0.98</v>
      </c>
      <c r="G49" s="148"/>
      <c r="H49" s="148"/>
      <c r="I49" s="148"/>
      <c r="J49" s="148"/>
      <c r="K49" s="193">
        <f t="shared" si="0"/>
        <v>0.98</v>
      </c>
      <c r="L49" s="193" t="s">
        <v>858</v>
      </c>
      <c r="M49" s="73"/>
      <c r="N49" s="73"/>
      <c r="O49" s="73"/>
      <c r="P49" s="15"/>
    </row>
    <row r="50" spans="1:16" x14ac:dyDescent="0.25">
      <c r="A50" s="276"/>
      <c r="B50" s="11"/>
      <c r="C50" s="217"/>
      <c r="D50" s="148"/>
      <c r="E50" s="148"/>
      <c r="F50" s="148"/>
      <c r="G50" s="148"/>
      <c r="H50" s="148"/>
      <c r="I50" s="148"/>
      <c r="J50" s="148"/>
      <c r="K50" s="193">
        <f t="shared" si="0"/>
        <v>0</v>
      </c>
      <c r="L50" s="193"/>
      <c r="M50" s="73"/>
      <c r="N50" s="73"/>
      <c r="O50" s="73"/>
      <c r="P50" s="15"/>
    </row>
    <row r="51" spans="1:16" x14ac:dyDescent="0.25">
      <c r="A51" s="276"/>
      <c r="B51" s="11"/>
      <c r="C51" s="217"/>
      <c r="D51" s="148"/>
      <c r="E51" s="148"/>
      <c r="F51" s="148"/>
      <c r="G51" s="148"/>
      <c r="H51" s="148"/>
      <c r="I51" s="148"/>
      <c r="J51" s="148"/>
      <c r="K51" s="193">
        <f t="shared" si="0"/>
        <v>0</v>
      </c>
      <c r="L51" s="193"/>
      <c r="M51" s="73"/>
      <c r="N51" s="73"/>
      <c r="O51" s="73"/>
      <c r="P51" s="15"/>
    </row>
    <row r="52" spans="1:16" x14ac:dyDescent="0.25">
      <c r="A52" s="276"/>
      <c r="B52" s="15"/>
      <c r="C52" s="148"/>
      <c r="D52" s="148"/>
      <c r="E52" s="148"/>
      <c r="F52" s="148"/>
      <c r="G52" s="148"/>
      <c r="H52" s="148"/>
      <c r="I52" s="148"/>
      <c r="J52" s="148"/>
      <c r="K52" s="193">
        <f t="shared" si="0"/>
        <v>0</v>
      </c>
      <c r="L52" s="193"/>
      <c r="M52" s="73"/>
      <c r="N52" s="73"/>
      <c r="O52" s="73"/>
      <c r="P52" s="15"/>
    </row>
    <row r="53" spans="1:16" x14ac:dyDescent="0.25">
      <c r="A53" s="276"/>
      <c r="B53" s="15"/>
      <c r="C53" s="148"/>
      <c r="D53" s="148"/>
      <c r="E53" s="148"/>
      <c r="F53" s="148"/>
      <c r="G53" s="148"/>
      <c r="H53" s="148"/>
      <c r="I53" s="148"/>
      <c r="J53" s="148"/>
      <c r="K53" s="193">
        <f t="shared" si="0"/>
        <v>0</v>
      </c>
      <c r="L53" s="193"/>
      <c r="M53" s="73"/>
      <c r="N53" s="73"/>
      <c r="O53" s="73"/>
      <c r="P53" s="15"/>
    </row>
    <row r="54" spans="1:16" s="48" customFormat="1" x14ac:dyDescent="0.25">
      <c r="A54" s="276"/>
      <c r="B54" s="269" t="s">
        <v>380</v>
      </c>
      <c r="C54" s="270"/>
      <c r="D54" s="270"/>
      <c r="E54" s="270"/>
      <c r="F54" s="270"/>
      <c r="G54" s="270"/>
      <c r="H54" s="270"/>
      <c r="I54" s="270"/>
      <c r="J54" s="271"/>
      <c r="K54" s="218">
        <f>SUM(K45:K53)</f>
        <v>51.279999999999994</v>
      </c>
      <c r="L54" s="218"/>
      <c r="M54" s="42">
        <f>SUM(M45:M53)</f>
        <v>0</v>
      </c>
      <c r="N54" s="42"/>
      <c r="O54" s="42">
        <f>SUM(O45:O53)</f>
        <v>0</v>
      </c>
      <c r="P54" s="45"/>
    </row>
    <row r="55" spans="1:16" ht="29.1" customHeight="1" x14ac:dyDescent="0.25">
      <c r="A55" s="276"/>
      <c r="B55" s="233" t="s">
        <v>381</v>
      </c>
      <c r="C55" s="234"/>
      <c r="D55" s="234"/>
      <c r="E55" s="234"/>
      <c r="F55" s="234"/>
      <c r="G55" s="234"/>
      <c r="H55" s="234"/>
      <c r="I55" s="234"/>
      <c r="J55" s="234"/>
      <c r="K55" s="234"/>
      <c r="L55" s="235"/>
      <c r="M55" s="76"/>
      <c r="N55" s="76"/>
      <c r="O55" s="76"/>
      <c r="P55" s="75"/>
    </row>
    <row r="56" spans="1:16" x14ac:dyDescent="0.25">
      <c r="A56" s="276"/>
      <c r="B56" s="15" t="s">
        <v>805</v>
      </c>
      <c r="C56" s="148">
        <v>150</v>
      </c>
      <c r="D56" s="148"/>
      <c r="E56" s="148"/>
      <c r="F56" s="148">
        <v>14.45</v>
      </c>
      <c r="G56" s="148"/>
      <c r="H56" s="148"/>
      <c r="I56" s="148"/>
      <c r="J56" s="148"/>
      <c r="K56" s="193">
        <f>SUM(D56:J56)</f>
        <v>14.45</v>
      </c>
      <c r="L56" s="193" t="s">
        <v>862</v>
      </c>
      <c r="M56" s="73"/>
      <c r="N56" s="73"/>
      <c r="O56" s="73"/>
      <c r="P56" s="15"/>
    </row>
    <row r="57" spans="1:16" ht="90" x14ac:dyDescent="0.25">
      <c r="A57" s="276"/>
      <c r="B57" s="15" t="s">
        <v>214</v>
      </c>
      <c r="C57" s="148">
        <v>163</v>
      </c>
      <c r="D57" s="148"/>
      <c r="E57" s="148"/>
      <c r="F57" s="148">
        <v>104.88</v>
      </c>
      <c r="G57" s="148"/>
      <c r="H57" s="148"/>
      <c r="I57" s="148"/>
      <c r="J57" s="148"/>
      <c r="K57" s="193">
        <f t="shared" ref="K57:K60" si="4">SUM(D57:J57)</f>
        <v>104.88</v>
      </c>
      <c r="L57" s="193" t="s">
        <v>863</v>
      </c>
      <c r="M57" s="73"/>
      <c r="N57" s="73"/>
      <c r="O57" s="73"/>
      <c r="P57" s="15"/>
    </row>
    <row r="58" spans="1:16" ht="45" x14ac:dyDescent="0.25">
      <c r="A58" s="276"/>
      <c r="B58" s="15" t="s">
        <v>227</v>
      </c>
      <c r="C58" s="148">
        <v>175</v>
      </c>
      <c r="D58" s="148"/>
      <c r="E58" s="148">
        <v>0.2</v>
      </c>
      <c r="F58" s="148">
        <v>11.3</v>
      </c>
      <c r="G58" s="148"/>
      <c r="H58" s="148"/>
      <c r="I58" s="148"/>
      <c r="J58" s="148"/>
      <c r="K58" s="193">
        <f t="shared" si="4"/>
        <v>11.5</v>
      </c>
      <c r="L58" s="193" t="s">
        <v>1009</v>
      </c>
      <c r="M58" s="73"/>
      <c r="N58" s="73"/>
      <c r="O58" s="73"/>
      <c r="P58" s="15"/>
    </row>
    <row r="59" spans="1:16" ht="90" x14ac:dyDescent="0.25">
      <c r="A59" s="276"/>
      <c r="B59" s="15" t="s">
        <v>238</v>
      </c>
      <c r="C59" s="148">
        <v>194</v>
      </c>
      <c r="D59" s="148"/>
      <c r="E59" s="148"/>
      <c r="F59" s="148">
        <v>3.03</v>
      </c>
      <c r="G59" s="148">
        <v>12.37</v>
      </c>
      <c r="H59" s="148"/>
      <c r="I59" s="148"/>
      <c r="J59" s="148"/>
      <c r="K59" s="193">
        <f t="shared" si="4"/>
        <v>15.399999999999999</v>
      </c>
      <c r="L59" s="193" t="s">
        <v>870</v>
      </c>
      <c r="M59" s="73"/>
      <c r="N59" s="73"/>
      <c r="O59" s="73"/>
      <c r="P59" s="15"/>
    </row>
    <row r="60" spans="1:16" ht="42" customHeight="1" x14ac:dyDescent="0.25">
      <c r="A60" s="276"/>
      <c r="B60" s="15" t="s">
        <v>238</v>
      </c>
      <c r="C60" s="148"/>
      <c r="D60" s="148"/>
      <c r="E60" s="148">
        <v>66.924000000000007</v>
      </c>
      <c r="F60" s="148"/>
      <c r="G60" s="148"/>
      <c r="H60" s="148"/>
      <c r="I60" s="148"/>
      <c r="J60" s="148"/>
      <c r="K60" s="193">
        <f t="shared" si="4"/>
        <v>66.924000000000007</v>
      </c>
      <c r="L60" s="193" t="s">
        <v>1095</v>
      </c>
      <c r="M60" s="73"/>
      <c r="N60" s="73"/>
      <c r="O60" s="73"/>
      <c r="P60" s="15"/>
    </row>
    <row r="61" spans="1:16" x14ac:dyDescent="0.25">
      <c r="A61" s="276"/>
      <c r="B61" s="15" t="s">
        <v>238</v>
      </c>
      <c r="C61" s="148">
        <v>194</v>
      </c>
      <c r="D61" s="148"/>
      <c r="E61" s="148"/>
      <c r="F61" s="148"/>
      <c r="G61" s="148"/>
      <c r="H61" s="148">
        <v>1.3</v>
      </c>
      <c r="I61" s="148"/>
      <c r="J61" s="148"/>
      <c r="K61" s="193">
        <f t="shared" si="0"/>
        <v>1.3</v>
      </c>
      <c r="L61" s="193" t="s">
        <v>881</v>
      </c>
      <c r="M61" s="73"/>
      <c r="N61" s="73"/>
      <c r="O61" s="73"/>
      <c r="P61" s="15"/>
    </row>
    <row r="62" spans="1:16" ht="30" x14ac:dyDescent="0.25">
      <c r="A62" s="276"/>
      <c r="B62" s="15" t="s">
        <v>359</v>
      </c>
      <c r="C62" s="148">
        <v>195</v>
      </c>
      <c r="D62" s="148"/>
      <c r="E62" s="148"/>
      <c r="F62" s="148"/>
      <c r="G62" s="148">
        <v>16.809999999999999</v>
      </c>
      <c r="H62" s="148"/>
      <c r="I62" s="148"/>
      <c r="J62" s="148"/>
      <c r="K62" s="193">
        <f t="shared" si="0"/>
        <v>16.809999999999999</v>
      </c>
      <c r="L62" s="193" t="s">
        <v>979</v>
      </c>
      <c r="M62" s="73"/>
      <c r="N62" s="73"/>
      <c r="O62" s="73"/>
      <c r="P62" s="15"/>
    </row>
    <row r="63" spans="1:16" s="48" customFormat="1" x14ac:dyDescent="0.25">
      <c r="A63" s="277"/>
      <c r="B63" s="269" t="s">
        <v>382</v>
      </c>
      <c r="C63" s="270"/>
      <c r="D63" s="270"/>
      <c r="E63" s="270"/>
      <c r="F63" s="270"/>
      <c r="G63" s="270"/>
      <c r="H63" s="270"/>
      <c r="I63" s="270"/>
      <c r="J63" s="271"/>
      <c r="K63" s="218">
        <f>SUM(K56:K62)</f>
        <v>231.26400000000001</v>
      </c>
      <c r="L63" s="218"/>
      <c r="M63" s="42">
        <f>SUM(M56:M62)</f>
        <v>0</v>
      </c>
      <c r="N63" s="42"/>
      <c r="O63" s="42">
        <f>SUM(O56:O62)</f>
        <v>0</v>
      </c>
      <c r="P63" s="45"/>
    </row>
    <row r="64" spans="1:16" x14ac:dyDescent="0.25">
      <c r="A64" s="265" t="s">
        <v>22</v>
      </c>
      <c r="B64" s="265"/>
      <c r="C64" s="265"/>
      <c r="D64" s="265"/>
      <c r="E64" s="265"/>
      <c r="F64" s="265"/>
      <c r="G64" s="265"/>
      <c r="H64" s="265"/>
      <c r="I64" s="265"/>
      <c r="J64" s="265"/>
      <c r="K64" s="213">
        <f>K11+K32+K43+K54+K63</f>
        <v>916.50400000000002</v>
      </c>
      <c r="L64" s="219"/>
      <c r="M64" s="74">
        <f>M11+M32+M43+M54+M63</f>
        <v>0</v>
      </c>
      <c r="N64" s="87"/>
      <c r="O64" s="74">
        <f>O11+O32+O43+O54+O63</f>
        <v>0</v>
      </c>
      <c r="P64" s="77"/>
    </row>
  </sheetData>
  <autoFilter ref="A3:N64" xr:uid="{00000000-0009-0000-0000-000006000000}"/>
  <mergeCells count="15">
    <mergeCell ref="A64:J64"/>
    <mergeCell ref="A1:P1"/>
    <mergeCell ref="A2:E2"/>
    <mergeCell ref="B11:J11"/>
    <mergeCell ref="B32:J32"/>
    <mergeCell ref="B43:J43"/>
    <mergeCell ref="B54:J54"/>
    <mergeCell ref="B63:J63"/>
    <mergeCell ref="B4:L4"/>
    <mergeCell ref="B12:L12"/>
    <mergeCell ref="B33:L33"/>
    <mergeCell ref="B44:L44"/>
    <mergeCell ref="B55:L55"/>
    <mergeCell ref="A4:A11"/>
    <mergeCell ref="A12:A63"/>
  </mergeCells>
  <phoneticPr fontId="1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9" tint="0.59999389629810485"/>
  </sheetPr>
  <dimension ref="A1:H223"/>
  <sheetViews>
    <sheetView zoomScale="109" zoomScaleNormal="90" workbookViewId="0">
      <pane xSplit="5" ySplit="5" topLeftCell="F204" activePane="bottomRight" state="frozen"/>
      <selection pane="topRight" activeCell="F1" sqref="F1"/>
      <selection pane="bottomLeft" activeCell="A6" sqref="A6"/>
      <selection pane="bottomRight" activeCell="E212" sqref="E212"/>
    </sheetView>
  </sheetViews>
  <sheetFormatPr defaultColWidth="14.42578125" defaultRowHeight="15" x14ac:dyDescent="0.25"/>
  <cols>
    <col min="1" max="1" width="6.7109375" style="2" customWidth="1"/>
    <col min="2" max="2" width="10.28515625" style="2" customWidth="1"/>
    <col min="3" max="3" width="31.42578125" style="2" customWidth="1"/>
    <col min="4" max="4" width="8.7109375" style="2" customWidth="1"/>
    <col min="5" max="5" width="52.42578125" style="1" customWidth="1"/>
    <col min="6" max="6" width="32.28515625" style="1" customWidth="1"/>
    <col min="7" max="7" width="36.140625" style="44" customWidth="1"/>
    <col min="8" max="8" width="64.42578125" style="1" customWidth="1"/>
    <col min="9" max="16384" width="14.42578125" style="1"/>
  </cols>
  <sheetData>
    <row r="1" spans="1:8" ht="18.75" x14ac:dyDescent="0.25">
      <c r="A1" s="259" t="s">
        <v>0</v>
      </c>
      <c r="B1" s="259"/>
      <c r="C1" s="259"/>
      <c r="D1" s="259"/>
      <c r="E1" s="259"/>
      <c r="F1" s="259"/>
      <c r="G1" s="43"/>
      <c r="H1" s="6"/>
    </row>
    <row r="2" spans="1:8" ht="18" customHeight="1" x14ac:dyDescent="0.25">
      <c r="A2" s="6"/>
      <c r="B2" s="7"/>
      <c r="C2" s="7"/>
      <c r="D2" s="7"/>
      <c r="E2" s="7"/>
      <c r="F2" s="262" t="s">
        <v>1</v>
      </c>
      <c r="G2" s="262"/>
      <c r="H2" s="262"/>
    </row>
    <row r="3" spans="1:8" ht="14.45" customHeight="1" x14ac:dyDescent="0.25">
      <c r="A3" s="260" t="s">
        <v>2</v>
      </c>
      <c r="B3" s="260" t="s">
        <v>3</v>
      </c>
      <c r="C3" s="260" t="s">
        <v>4</v>
      </c>
      <c r="D3" s="260" t="s">
        <v>5</v>
      </c>
      <c r="E3" s="260" t="s">
        <v>6</v>
      </c>
      <c r="F3" s="278" t="s">
        <v>383</v>
      </c>
      <c r="G3" s="281" t="s">
        <v>384</v>
      </c>
      <c r="H3" s="263" t="s">
        <v>19</v>
      </c>
    </row>
    <row r="4" spans="1:8" ht="14.45" customHeight="1" x14ac:dyDescent="0.25">
      <c r="A4" s="260"/>
      <c r="B4" s="260"/>
      <c r="C4" s="260"/>
      <c r="D4" s="260"/>
      <c r="E4" s="260"/>
      <c r="F4" s="279"/>
      <c r="G4" s="282"/>
      <c r="H4" s="263"/>
    </row>
    <row r="5" spans="1:8" x14ac:dyDescent="0.25">
      <c r="A5" s="260"/>
      <c r="B5" s="260"/>
      <c r="C5" s="260"/>
      <c r="D5" s="260"/>
      <c r="E5" s="260"/>
      <c r="F5" s="280"/>
      <c r="G5" s="283"/>
      <c r="H5" s="263"/>
    </row>
    <row r="6" spans="1:8" x14ac:dyDescent="0.25">
      <c r="A6" s="251" t="s">
        <v>30</v>
      </c>
      <c r="B6" s="249" t="s">
        <v>31</v>
      </c>
      <c r="C6" s="249" t="s">
        <v>32</v>
      </c>
      <c r="D6" s="124">
        <v>1</v>
      </c>
      <c r="E6" s="60" t="s">
        <v>33</v>
      </c>
      <c r="F6" s="93">
        <f>'PIP Proposal _ FY 2026-27'!X6</f>
        <v>10.488</v>
      </c>
      <c r="G6" s="94">
        <f>'PIP Proposal _ FY 2026-27'!AP6</f>
        <v>0</v>
      </c>
      <c r="H6" s="88">
        <f>'PIP Proposal _ FY 2026-27'!AQ6</f>
        <v>0</v>
      </c>
    </row>
    <row r="7" spans="1:8" x14ac:dyDescent="0.25">
      <c r="A7" s="251"/>
      <c r="B7" s="250"/>
      <c r="C7" s="250"/>
      <c r="D7" s="124">
        <v>2</v>
      </c>
      <c r="E7" s="28" t="s">
        <v>34</v>
      </c>
      <c r="F7" s="93">
        <f>'PIP Proposal _ FY 2026-27'!X7</f>
        <v>94.655000000000001</v>
      </c>
      <c r="G7" s="94">
        <f>'PIP Proposal _ FY 2026-27'!AP7</f>
        <v>0</v>
      </c>
      <c r="H7" s="88">
        <f>'PIP Proposal _ FY 2026-27'!AQ7</f>
        <v>0</v>
      </c>
    </row>
    <row r="8" spans="1:8" x14ac:dyDescent="0.25">
      <c r="A8" s="251"/>
      <c r="B8" s="250"/>
      <c r="C8" s="250"/>
      <c r="D8" s="124">
        <v>3</v>
      </c>
      <c r="E8" s="28" t="s">
        <v>35</v>
      </c>
      <c r="F8" s="93">
        <f>'PIP Proposal _ FY 2026-27'!X8</f>
        <v>67.92</v>
      </c>
      <c r="G8" s="94">
        <f>'PIP Proposal _ FY 2026-27'!AP8</f>
        <v>0</v>
      </c>
      <c r="H8" s="88">
        <f>'PIP Proposal _ FY 2026-27'!AQ8</f>
        <v>0</v>
      </c>
    </row>
    <row r="9" spans="1:8" ht="30" x14ac:dyDescent="0.25">
      <c r="A9" s="251"/>
      <c r="B9" s="250"/>
      <c r="C9" s="250"/>
      <c r="D9" s="124">
        <v>4</v>
      </c>
      <c r="E9" s="28" t="s">
        <v>36</v>
      </c>
      <c r="F9" s="93">
        <f>'PIP Proposal _ FY 2026-27'!X9</f>
        <v>60</v>
      </c>
      <c r="G9" s="94">
        <f>'PIP Proposal _ FY 2026-27'!AP9</f>
        <v>0</v>
      </c>
      <c r="H9" s="88">
        <f>'PIP Proposal _ FY 2026-27'!AQ9</f>
        <v>0</v>
      </c>
    </row>
    <row r="10" spans="1:8" x14ac:dyDescent="0.25">
      <c r="A10" s="251"/>
      <c r="B10" s="250"/>
      <c r="C10" s="250"/>
      <c r="D10" s="124">
        <v>5</v>
      </c>
      <c r="E10" s="28" t="s">
        <v>37</v>
      </c>
      <c r="F10" s="93">
        <f>'PIP Proposal _ FY 2026-27'!X10</f>
        <v>78.22</v>
      </c>
      <c r="G10" s="94">
        <f>'PIP Proposal _ FY 2026-27'!AP10</f>
        <v>0</v>
      </c>
      <c r="H10" s="88">
        <f>'PIP Proposal _ FY 2026-27'!AQ10</f>
        <v>0</v>
      </c>
    </row>
    <row r="11" spans="1:8" x14ac:dyDescent="0.25">
      <c r="A11" s="251"/>
      <c r="B11" s="250"/>
      <c r="C11" s="250"/>
      <c r="D11" s="124">
        <v>6</v>
      </c>
      <c r="E11" s="28" t="s">
        <v>38</v>
      </c>
      <c r="F11" s="93">
        <f>'PIP Proposal _ FY 2026-27'!X11</f>
        <v>11.74</v>
      </c>
      <c r="G11" s="94">
        <f>'PIP Proposal _ FY 2026-27'!AP11</f>
        <v>0</v>
      </c>
      <c r="H11" s="88">
        <f>'PIP Proposal _ FY 2026-27'!AQ11</f>
        <v>0</v>
      </c>
    </row>
    <row r="12" spans="1:8" x14ac:dyDescent="0.25">
      <c r="A12" s="251"/>
      <c r="B12" s="250"/>
      <c r="C12" s="250"/>
      <c r="D12" s="124">
        <v>7</v>
      </c>
      <c r="E12" s="28" t="s">
        <v>39</v>
      </c>
      <c r="F12" s="93">
        <f>'PIP Proposal _ FY 2026-27'!X12</f>
        <v>0.22</v>
      </c>
      <c r="G12" s="94">
        <f>'PIP Proposal _ FY 2026-27'!AP12</f>
        <v>0</v>
      </c>
      <c r="H12" s="88">
        <f>'PIP Proposal _ FY 2026-27'!AQ12</f>
        <v>0</v>
      </c>
    </row>
    <row r="13" spans="1:8" x14ac:dyDescent="0.25">
      <c r="A13" s="251"/>
      <c r="B13" s="250"/>
      <c r="C13" s="250"/>
      <c r="D13" s="124">
        <v>8</v>
      </c>
      <c r="E13" s="28" t="s">
        <v>40</v>
      </c>
      <c r="F13" s="93">
        <f>'PIP Proposal _ FY 2026-27'!X13</f>
        <v>0</v>
      </c>
      <c r="G13" s="94">
        <f>'PIP Proposal _ FY 2026-27'!AP13</f>
        <v>0</v>
      </c>
      <c r="H13" s="88">
        <f>'PIP Proposal _ FY 2026-27'!AQ13</f>
        <v>0</v>
      </c>
    </row>
    <row r="14" spans="1:8" x14ac:dyDescent="0.25">
      <c r="A14" s="251"/>
      <c r="B14" s="250"/>
      <c r="C14" s="250"/>
      <c r="D14" s="124">
        <v>9</v>
      </c>
      <c r="E14" s="29" t="s">
        <v>41</v>
      </c>
      <c r="F14" s="93">
        <f>'PIP Proposal _ FY 2026-27'!X14</f>
        <v>3.31</v>
      </c>
      <c r="G14" s="94">
        <f>'PIP Proposal _ FY 2026-27'!AP14</f>
        <v>0</v>
      </c>
      <c r="H14" s="88">
        <f>'PIP Proposal _ FY 2026-27'!AQ14</f>
        <v>0</v>
      </c>
    </row>
    <row r="15" spans="1:8" x14ac:dyDescent="0.25">
      <c r="A15" s="251"/>
      <c r="B15" s="250"/>
      <c r="C15" s="250"/>
      <c r="D15" s="124">
        <v>10</v>
      </c>
      <c r="E15" s="28" t="s">
        <v>42</v>
      </c>
      <c r="F15" s="93">
        <f>'PIP Proposal _ FY 2026-27'!X15</f>
        <v>1</v>
      </c>
      <c r="G15" s="94">
        <f>'PIP Proposal _ FY 2026-27'!AP15</f>
        <v>0</v>
      </c>
      <c r="H15" s="88">
        <f>'PIP Proposal _ FY 2026-27'!AQ15</f>
        <v>0</v>
      </c>
    </row>
    <row r="16" spans="1:8" x14ac:dyDescent="0.25">
      <c r="A16" s="251"/>
      <c r="B16" s="250"/>
      <c r="C16" s="250"/>
      <c r="D16" s="124">
        <v>11</v>
      </c>
      <c r="E16" s="28" t="s">
        <v>43</v>
      </c>
      <c r="F16" s="93">
        <f>'PIP Proposal _ FY 2026-27'!X16</f>
        <v>0</v>
      </c>
      <c r="G16" s="94">
        <f>'PIP Proposal _ FY 2026-27'!AP16</f>
        <v>0</v>
      </c>
      <c r="H16" s="88">
        <f>'PIP Proposal _ FY 2026-27'!AQ16</f>
        <v>0</v>
      </c>
    </row>
    <row r="17" spans="1:8" x14ac:dyDescent="0.25">
      <c r="A17" s="251"/>
      <c r="B17" s="250"/>
      <c r="C17" s="250"/>
      <c r="D17" s="124">
        <v>12</v>
      </c>
      <c r="E17" s="28" t="s">
        <v>44</v>
      </c>
      <c r="F17" s="93">
        <f>'PIP Proposal _ FY 2026-27'!X17</f>
        <v>0</v>
      </c>
      <c r="G17" s="94">
        <f>'PIP Proposal _ FY 2026-27'!AP17</f>
        <v>0</v>
      </c>
      <c r="H17" s="88">
        <f>'PIP Proposal _ FY 2026-27'!AQ17</f>
        <v>0</v>
      </c>
    </row>
    <row r="18" spans="1:8" x14ac:dyDescent="0.25">
      <c r="A18" s="251"/>
      <c r="B18" s="250"/>
      <c r="C18" s="250"/>
      <c r="D18" s="124">
        <v>13</v>
      </c>
      <c r="E18" s="29" t="s">
        <v>45</v>
      </c>
      <c r="F18" s="93">
        <f>'PIP Proposal _ FY 2026-27'!X18</f>
        <v>0</v>
      </c>
      <c r="G18" s="94">
        <f>'PIP Proposal _ FY 2026-27'!AP18</f>
        <v>0</v>
      </c>
      <c r="H18" s="88">
        <f>'PIP Proposal _ FY 2026-27'!AQ18</f>
        <v>0</v>
      </c>
    </row>
    <row r="19" spans="1:8" x14ac:dyDescent="0.25">
      <c r="A19" s="251"/>
      <c r="B19" s="250"/>
      <c r="C19" s="250"/>
      <c r="D19" s="124">
        <v>14</v>
      </c>
      <c r="E19" s="28" t="s">
        <v>46</v>
      </c>
      <c r="F19" s="93">
        <f>'PIP Proposal _ FY 2026-27'!X19</f>
        <v>30.96</v>
      </c>
      <c r="G19" s="94">
        <f>'PIP Proposal _ FY 2026-27'!AP19</f>
        <v>0</v>
      </c>
      <c r="H19" s="88">
        <f>'PIP Proposal _ FY 2026-27'!AQ19</f>
        <v>0</v>
      </c>
    </row>
    <row r="20" spans="1:8" x14ac:dyDescent="0.25">
      <c r="A20" s="251"/>
      <c r="B20" s="250"/>
      <c r="C20" s="250"/>
      <c r="D20" s="124">
        <v>15</v>
      </c>
      <c r="E20" s="28" t="s">
        <v>47</v>
      </c>
      <c r="F20" s="96"/>
      <c r="G20" s="97"/>
      <c r="H20" s="89"/>
    </row>
    <row r="21" spans="1:8" x14ac:dyDescent="0.25">
      <c r="A21" s="251"/>
      <c r="B21" s="250"/>
      <c r="C21" s="250"/>
      <c r="D21" s="124">
        <v>16</v>
      </c>
      <c r="E21" s="28" t="s">
        <v>48</v>
      </c>
      <c r="F21" s="96"/>
      <c r="G21" s="97"/>
      <c r="H21" s="89"/>
    </row>
    <row r="22" spans="1:8" x14ac:dyDescent="0.25">
      <c r="A22" s="251"/>
      <c r="B22" s="250"/>
      <c r="C22" s="250"/>
      <c r="D22" s="124">
        <v>17</v>
      </c>
      <c r="E22" s="28" t="s">
        <v>49</v>
      </c>
      <c r="F22" s="93">
        <f>'PIP Proposal _ FY 2026-27'!X22</f>
        <v>0</v>
      </c>
      <c r="G22" s="94">
        <f>'PIP Proposal _ FY 2026-27'!AP22</f>
        <v>0</v>
      </c>
      <c r="H22" s="88">
        <f>'PIP Proposal _ FY 2026-27'!AQ22</f>
        <v>0</v>
      </c>
    </row>
    <row r="23" spans="1:8" x14ac:dyDescent="0.25">
      <c r="A23" s="251"/>
      <c r="B23" s="250"/>
      <c r="C23" s="250"/>
      <c r="D23" s="124">
        <v>18</v>
      </c>
      <c r="E23" s="28" t="s">
        <v>50</v>
      </c>
      <c r="F23" s="96"/>
      <c r="G23" s="97"/>
      <c r="H23" s="89"/>
    </row>
    <row r="24" spans="1:8" x14ac:dyDescent="0.25">
      <c r="A24" s="251"/>
      <c r="B24" s="249" t="s">
        <v>51</v>
      </c>
      <c r="C24" s="252" t="s">
        <v>52</v>
      </c>
      <c r="D24" s="124">
        <v>19</v>
      </c>
      <c r="E24" s="30" t="s">
        <v>52</v>
      </c>
      <c r="F24" s="93">
        <f>'PIP Proposal _ FY 2026-27'!X24</f>
        <v>5.86</v>
      </c>
      <c r="G24" s="94">
        <f>'PIP Proposal _ FY 2026-27'!AP24</f>
        <v>0</v>
      </c>
      <c r="H24" s="88">
        <f>'PIP Proposal _ FY 2026-27'!AQ24</f>
        <v>0</v>
      </c>
    </row>
    <row r="25" spans="1:8" ht="30" x14ac:dyDescent="0.25">
      <c r="A25" s="251"/>
      <c r="B25" s="250"/>
      <c r="C25" s="252"/>
      <c r="D25" s="122">
        <v>20</v>
      </c>
      <c r="E25" s="28" t="s">
        <v>53</v>
      </c>
      <c r="F25" s="93">
        <f>'PIP Proposal _ FY 2026-27'!X25</f>
        <v>0.45999999999999996</v>
      </c>
      <c r="G25" s="94">
        <f>'PIP Proposal _ FY 2026-27'!AP25</f>
        <v>0</v>
      </c>
      <c r="H25" s="88">
        <f>'PIP Proposal _ FY 2026-27'!AQ25</f>
        <v>0</v>
      </c>
    </row>
    <row r="26" spans="1:8" x14ac:dyDescent="0.25">
      <c r="A26" s="251"/>
      <c r="B26" s="249" t="s">
        <v>54</v>
      </c>
      <c r="C26" s="249" t="s">
        <v>55</v>
      </c>
      <c r="D26" s="122">
        <v>21</v>
      </c>
      <c r="E26" s="28" t="s">
        <v>56</v>
      </c>
      <c r="F26" s="93">
        <f>'PIP Proposal _ FY 2026-27'!X26</f>
        <v>152.4</v>
      </c>
      <c r="G26" s="94">
        <f>'PIP Proposal _ FY 2026-27'!AP26</f>
        <v>0</v>
      </c>
      <c r="H26" s="88">
        <f>'PIP Proposal _ FY 2026-27'!AQ26</f>
        <v>0</v>
      </c>
    </row>
    <row r="27" spans="1:8" ht="30" x14ac:dyDescent="0.25">
      <c r="A27" s="251"/>
      <c r="B27" s="249"/>
      <c r="C27" s="249"/>
      <c r="D27" s="122">
        <v>22</v>
      </c>
      <c r="E27" s="28" t="s">
        <v>57</v>
      </c>
      <c r="F27" s="93">
        <f>'PIP Proposal _ FY 2026-27'!X27</f>
        <v>68.34</v>
      </c>
      <c r="G27" s="94">
        <f>'PIP Proposal _ FY 2026-27'!AP27</f>
        <v>0</v>
      </c>
      <c r="H27" s="88">
        <f>'PIP Proposal _ FY 2026-27'!AQ27</f>
        <v>0</v>
      </c>
    </row>
    <row r="28" spans="1:8" x14ac:dyDescent="0.25">
      <c r="A28" s="251"/>
      <c r="B28" s="249"/>
      <c r="C28" s="249"/>
      <c r="D28" s="122">
        <v>23</v>
      </c>
      <c r="E28" s="28" t="s">
        <v>58</v>
      </c>
      <c r="F28" s="93">
        <f>'PIP Proposal _ FY 2026-27'!X28</f>
        <v>0</v>
      </c>
      <c r="G28" s="94">
        <f>'PIP Proposal _ FY 2026-27'!AP28</f>
        <v>0</v>
      </c>
      <c r="H28" s="88">
        <f>'PIP Proposal _ FY 2026-27'!AQ28</f>
        <v>0</v>
      </c>
    </row>
    <row r="29" spans="1:8" x14ac:dyDescent="0.25">
      <c r="A29" s="251"/>
      <c r="B29" s="249"/>
      <c r="C29" s="249"/>
      <c r="D29" s="122">
        <v>24</v>
      </c>
      <c r="E29" s="28" t="s">
        <v>59</v>
      </c>
      <c r="F29" s="93">
        <f>'PIP Proposal _ FY 2026-27'!X29</f>
        <v>59.7</v>
      </c>
      <c r="G29" s="94">
        <f>'PIP Proposal _ FY 2026-27'!AP29</f>
        <v>0</v>
      </c>
      <c r="H29" s="88">
        <f>'PIP Proposal _ FY 2026-27'!AQ29</f>
        <v>0</v>
      </c>
    </row>
    <row r="30" spans="1:8" x14ac:dyDescent="0.25">
      <c r="A30" s="251"/>
      <c r="B30" s="249"/>
      <c r="C30" s="249"/>
      <c r="D30" s="122">
        <v>25</v>
      </c>
      <c r="E30" s="28" t="s">
        <v>60</v>
      </c>
      <c r="F30" s="93">
        <f>'PIP Proposal _ FY 2026-27'!X30</f>
        <v>0.87</v>
      </c>
      <c r="G30" s="94">
        <f>'PIP Proposal _ FY 2026-27'!AP30</f>
        <v>0</v>
      </c>
      <c r="H30" s="88">
        <f>'PIP Proposal _ FY 2026-27'!AQ30</f>
        <v>0</v>
      </c>
    </row>
    <row r="31" spans="1:8" x14ac:dyDescent="0.25">
      <c r="A31" s="251"/>
      <c r="B31" s="249"/>
      <c r="C31" s="249"/>
      <c r="D31" s="122">
        <v>26</v>
      </c>
      <c r="E31" s="28" t="s">
        <v>61</v>
      </c>
      <c r="F31" s="93">
        <f>'PIP Proposal _ FY 2026-27'!X31</f>
        <v>43.05</v>
      </c>
      <c r="G31" s="94">
        <f>'PIP Proposal _ FY 2026-27'!AP31</f>
        <v>0</v>
      </c>
      <c r="H31" s="88">
        <f>'PIP Proposal _ FY 2026-27'!AQ31</f>
        <v>0</v>
      </c>
    </row>
    <row r="32" spans="1:8" x14ac:dyDescent="0.25">
      <c r="A32" s="251"/>
      <c r="B32" s="249"/>
      <c r="C32" s="249"/>
      <c r="D32" s="122">
        <v>27</v>
      </c>
      <c r="E32" s="28" t="s">
        <v>62</v>
      </c>
      <c r="F32" s="93">
        <f>'PIP Proposal _ FY 2026-27'!X32</f>
        <v>0</v>
      </c>
      <c r="G32" s="94">
        <f>'PIP Proposal _ FY 2026-27'!AP32</f>
        <v>0</v>
      </c>
      <c r="H32" s="88">
        <f>'PIP Proposal _ FY 2026-27'!AQ32</f>
        <v>0</v>
      </c>
    </row>
    <row r="33" spans="1:8" ht="30" x14ac:dyDescent="0.25">
      <c r="A33" s="251"/>
      <c r="B33" s="249"/>
      <c r="C33" s="249"/>
      <c r="D33" s="122">
        <v>28</v>
      </c>
      <c r="E33" s="28" t="s">
        <v>36</v>
      </c>
      <c r="F33" s="93">
        <f>'PIP Proposal _ FY 2026-27'!X33</f>
        <v>15.919999999999998</v>
      </c>
      <c r="G33" s="94">
        <f>'PIP Proposal _ FY 2026-27'!AP33</f>
        <v>0</v>
      </c>
      <c r="H33" s="88">
        <f>'PIP Proposal _ FY 2026-27'!AQ33</f>
        <v>0</v>
      </c>
    </row>
    <row r="34" spans="1:8" x14ac:dyDescent="0.25">
      <c r="A34" s="251"/>
      <c r="B34" s="249"/>
      <c r="C34" s="249"/>
      <c r="D34" s="122">
        <v>29</v>
      </c>
      <c r="E34" s="28" t="s">
        <v>37</v>
      </c>
      <c r="F34" s="93">
        <f>'PIP Proposal _ FY 2026-27'!X34</f>
        <v>19.89</v>
      </c>
      <c r="G34" s="94">
        <f>'PIP Proposal _ FY 2026-27'!AP34</f>
        <v>0</v>
      </c>
      <c r="H34" s="88">
        <f>'PIP Proposal _ FY 2026-27'!AQ34</f>
        <v>0</v>
      </c>
    </row>
    <row r="35" spans="1:8" x14ac:dyDescent="0.25">
      <c r="A35" s="251"/>
      <c r="B35" s="249"/>
      <c r="C35" s="249"/>
      <c r="D35" s="122">
        <v>30</v>
      </c>
      <c r="E35" s="28" t="s">
        <v>63</v>
      </c>
      <c r="F35" s="93">
        <f>'PIP Proposal _ FY 2026-27'!X35</f>
        <v>0</v>
      </c>
      <c r="G35" s="94">
        <f>'PIP Proposal _ FY 2026-27'!AP35</f>
        <v>0</v>
      </c>
      <c r="H35" s="88">
        <f>'PIP Proposal _ FY 2026-27'!AQ35</f>
        <v>0</v>
      </c>
    </row>
    <row r="36" spans="1:8" x14ac:dyDescent="0.25">
      <c r="A36" s="251"/>
      <c r="B36" s="249"/>
      <c r="C36" s="249"/>
      <c r="D36" s="122">
        <v>31</v>
      </c>
      <c r="E36" s="28" t="s">
        <v>50</v>
      </c>
      <c r="F36" s="96"/>
      <c r="G36" s="97"/>
      <c r="H36" s="89"/>
    </row>
    <row r="37" spans="1:8" x14ac:dyDescent="0.25">
      <c r="A37" s="251"/>
      <c r="B37" s="249" t="s">
        <v>64</v>
      </c>
      <c r="C37" s="249" t="s">
        <v>65</v>
      </c>
      <c r="D37" s="122">
        <v>32</v>
      </c>
      <c r="E37" s="28" t="s">
        <v>66</v>
      </c>
      <c r="F37" s="93">
        <f>'PIP Proposal _ FY 2026-27'!X37</f>
        <v>156.52000000000001</v>
      </c>
      <c r="G37" s="94">
        <f>'PIP Proposal _ FY 2026-27'!AP37</f>
        <v>0</v>
      </c>
      <c r="H37" s="88">
        <f>'PIP Proposal _ FY 2026-27'!AQ37</f>
        <v>0</v>
      </c>
    </row>
    <row r="38" spans="1:8" x14ac:dyDescent="0.25">
      <c r="A38" s="251"/>
      <c r="B38" s="249"/>
      <c r="C38" s="249"/>
      <c r="D38" s="122">
        <v>33</v>
      </c>
      <c r="E38" s="28" t="s">
        <v>67</v>
      </c>
      <c r="F38" s="93">
        <f>'PIP Proposal _ FY 2026-27'!X38</f>
        <v>35.57</v>
      </c>
      <c r="G38" s="94">
        <f>'PIP Proposal _ FY 2026-27'!AP38</f>
        <v>0</v>
      </c>
      <c r="H38" s="88">
        <f>'PIP Proposal _ FY 2026-27'!AQ38</f>
        <v>0</v>
      </c>
    </row>
    <row r="39" spans="1:8" x14ac:dyDescent="0.25">
      <c r="A39" s="251"/>
      <c r="B39" s="249"/>
      <c r="C39" s="249"/>
      <c r="D39" s="122">
        <v>34</v>
      </c>
      <c r="E39" s="28" t="s">
        <v>68</v>
      </c>
      <c r="F39" s="93">
        <f>'PIP Proposal _ FY 2026-27'!X39</f>
        <v>57.42</v>
      </c>
      <c r="G39" s="94">
        <f>'PIP Proposal _ FY 2026-27'!AP39</f>
        <v>0</v>
      </c>
      <c r="H39" s="88">
        <f>'PIP Proposal _ FY 2026-27'!AQ39</f>
        <v>0</v>
      </c>
    </row>
    <row r="40" spans="1:8" x14ac:dyDescent="0.25">
      <c r="A40" s="251"/>
      <c r="B40" s="249" t="s">
        <v>69</v>
      </c>
      <c r="C40" s="249" t="s">
        <v>70</v>
      </c>
      <c r="D40" s="122">
        <v>35</v>
      </c>
      <c r="E40" s="60" t="s">
        <v>71</v>
      </c>
      <c r="F40" s="93">
        <f>'PIP Proposal _ FY 2026-27'!X40</f>
        <v>8.14</v>
      </c>
      <c r="G40" s="94">
        <f>'PIP Proposal _ FY 2026-27'!AP40</f>
        <v>0</v>
      </c>
      <c r="H40" s="88">
        <f>'PIP Proposal _ FY 2026-27'!AQ40</f>
        <v>0</v>
      </c>
    </row>
    <row r="41" spans="1:8" x14ac:dyDescent="0.25">
      <c r="A41" s="251"/>
      <c r="B41" s="250"/>
      <c r="C41" s="250"/>
      <c r="D41" s="122">
        <v>36</v>
      </c>
      <c r="E41" s="60" t="s">
        <v>72</v>
      </c>
      <c r="F41" s="93">
        <f>'PIP Proposal _ FY 2026-27'!X41</f>
        <v>29.2</v>
      </c>
      <c r="G41" s="94">
        <f>'PIP Proposal _ FY 2026-27'!AP41</f>
        <v>0</v>
      </c>
      <c r="H41" s="88">
        <f>'PIP Proposal _ FY 2026-27'!AQ41</f>
        <v>0</v>
      </c>
    </row>
    <row r="42" spans="1:8" x14ac:dyDescent="0.25">
      <c r="A42" s="251"/>
      <c r="B42" s="250"/>
      <c r="C42" s="250"/>
      <c r="D42" s="122">
        <v>37</v>
      </c>
      <c r="E42" s="28" t="s">
        <v>73</v>
      </c>
      <c r="F42" s="93">
        <f>'PIP Proposal _ FY 2026-27'!X42</f>
        <v>7.05</v>
      </c>
      <c r="G42" s="94">
        <f>'PIP Proposal _ FY 2026-27'!AP42</f>
        <v>0</v>
      </c>
      <c r="H42" s="88">
        <f>'PIP Proposal _ FY 2026-27'!AQ42</f>
        <v>0</v>
      </c>
    </row>
    <row r="43" spans="1:8" x14ac:dyDescent="0.25">
      <c r="A43" s="251"/>
      <c r="B43" s="250"/>
      <c r="C43" s="250"/>
      <c r="D43" s="122">
        <v>38</v>
      </c>
      <c r="E43" s="60" t="s">
        <v>74</v>
      </c>
      <c r="F43" s="93">
        <f>'PIP Proposal _ FY 2026-27'!X43</f>
        <v>16.670000000000002</v>
      </c>
      <c r="G43" s="94">
        <f>'PIP Proposal _ FY 2026-27'!AP43</f>
        <v>0</v>
      </c>
      <c r="H43" s="88">
        <f>'PIP Proposal _ FY 2026-27'!AQ43</f>
        <v>0</v>
      </c>
    </row>
    <row r="44" spans="1:8" ht="30" x14ac:dyDescent="0.25">
      <c r="A44" s="251"/>
      <c r="B44" s="250"/>
      <c r="C44" s="250"/>
      <c r="D44" s="122">
        <v>39</v>
      </c>
      <c r="E44" s="28" t="s">
        <v>75</v>
      </c>
      <c r="F44" s="93">
        <f>'PIP Proposal _ FY 2026-27'!X44</f>
        <v>0</v>
      </c>
      <c r="G44" s="94">
        <f>'PIP Proposal _ FY 2026-27'!AP44</f>
        <v>0</v>
      </c>
      <c r="H44" s="88">
        <f>'PIP Proposal _ FY 2026-27'!AQ44</f>
        <v>0</v>
      </c>
    </row>
    <row r="45" spans="1:8" x14ac:dyDescent="0.25">
      <c r="A45" s="251"/>
      <c r="B45" s="250"/>
      <c r="C45" s="250"/>
      <c r="D45" s="122">
        <v>40</v>
      </c>
      <c r="E45" s="28" t="s">
        <v>76</v>
      </c>
      <c r="F45" s="93">
        <f>'PIP Proposal _ FY 2026-27'!X45</f>
        <v>0</v>
      </c>
      <c r="G45" s="94">
        <f>'PIP Proposal _ FY 2026-27'!AP45</f>
        <v>0</v>
      </c>
      <c r="H45" s="88">
        <f>'PIP Proposal _ FY 2026-27'!AQ45</f>
        <v>0</v>
      </c>
    </row>
    <row r="46" spans="1:8" x14ac:dyDescent="0.25">
      <c r="A46" s="251"/>
      <c r="B46" s="250"/>
      <c r="C46" s="250"/>
      <c r="D46" s="122">
        <v>41</v>
      </c>
      <c r="E46" s="28" t="s">
        <v>50</v>
      </c>
      <c r="F46" s="96"/>
      <c r="G46" s="97"/>
      <c r="H46" s="89"/>
    </row>
    <row r="47" spans="1:8" x14ac:dyDescent="0.25">
      <c r="A47" s="251"/>
      <c r="B47" s="249" t="s">
        <v>77</v>
      </c>
      <c r="C47" s="249" t="s">
        <v>78</v>
      </c>
      <c r="D47" s="122">
        <v>42</v>
      </c>
      <c r="E47" s="28" t="s">
        <v>79</v>
      </c>
      <c r="F47" s="93">
        <f>'PIP Proposal _ FY 2026-27'!X47</f>
        <v>56.78</v>
      </c>
      <c r="G47" s="94">
        <f>'PIP Proposal _ FY 2026-27'!AP47</f>
        <v>0</v>
      </c>
      <c r="H47" s="88">
        <f>'PIP Proposal _ FY 2026-27'!AQ47</f>
        <v>0</v>
      </c>
    </row>
    <row r="48" spans="1:8" x14ac:dyDescent="0.25">
      <c r="A48" s="251"/>
      <c r="B48" s="249"/>
      <c r="C48" s="249"/>
      <c r="D48" s="122">
        <v>43</v>
      </c>
      <c r="E48" s="28" t="s">
        <v>80</v>
      </c>
      <c r="F48" s="93">
        <f>'PIP Proposal _ FY 2026-27'!X48</f>
        <v>0.04</v>
      </c>
      <c r="G48" s="94">
        <f>'PIP Proposal _ FY 2026-27'!AP48</f>
        <v>0</v>
      </c>
      <c r="H48" s="88">
        <f>'PIP Proposal _ FY 2026-27'!AQ48</f>
        <v>0</v>
      </c>
    </row>
    <row r="49" spans="1:8" x14ac:dyDescent="0.25">
      <c r="A49" s="251"/>
      <c r="B49" s="249"/>
      <c r="C49" s="249"/>
      <c r="D49" s="122">
        <v>44</v>
      </c>
      <c r="E49" s="28" t="s">
        <v>81</v>
      </c>
      <c r="F49" s="93">
        <f>'PIP Proposal _ FY 2026-27'!X49</f>
        <v>3.99</v>
      </c>
      <c r="G49" s="94">
        <f>'PIP Proposal _ FY 2026-27'!AP49</f>
        <v>0</v>
      </c>
      <c r="H49" s="88">
        <f>'PIP Proposal _ FY 2026-27'!AQ49</f>
        <v>0</v>
      </c>
    </row>
    <row r="50" spans="1:8" x14ac:dyDescent="0.25">
      <c r="A50" s="251"/>
      <c r="B50" s="249"/>
      <c r="C50" s="249"/>
      <c r="D50" s="122">
        <v>45</v>
      </c>
      <c r="E50" s="28" t="s">
        <v>82</v>
      </c>
      <c r="F50" s="93">
        <f>'PIP Proposal _ FY 2026-27'!X50</f>
        <v>5.9</v>
      </c>
      <c r="G50" s="94">
        <f>'PIP Proposal _ FY 2026-27'!AP50</f>
        <v>0</v>
      </c>
      <c r="H50" s="88">
        <f>'PIP Proposal _ FY 2026-27'!AQ50</f>
        <v>0</v>
      </c>
    </row>
    <row r="51" spans="1:8" x14ac:dyDescent="0.25">
      <c r="A51" s="251"/>
      <c r="B51" s="249"/>
      <c r="C51" s="249"/>
      <c r="D51" s="122">
        <v>46</v>
      </c>
      <c r="E51" s="28" t="s">
        <v>83</v>
      </c>
      <c r="F51" s="93">
        <f>'PIP Proposal _ FY 2026-27'!X51</f>
        <v>29.75</v>
      </c>
      <c r="G51" s="94">
        <f>'PIP Proposal _ FY 2026-27'!AP51</f>
        <v>0</v>
      </c>
      <c r="H51" s="88">
        <f>'PIP Proposal _ FY 2026-27'!AQ51</f>
        <v>0</v>
      </c>
    </row>
    <row r="52" spans="1:8" x14ac:dyDescent="0.25">
      <c r="A52" s="251"/>
      <c r="B52" s="249"/>
      <c r="C52" s="249"/>
      <c r="D52" s="122">
        <v>47</v>
      </c>
      <c r="E52" s="28" t="s">
        <v>84</v>
      </c>
      <c r="F52" s="93">
        <f>'PIP Proposal _ FY 2026-27'!X52</f>
        <v>5</v>
      </c>
      <c r="G52" s="94">
        <f>'PIP Proposal _ FY 2026-27'!AP52</f>
        <v>0</v>
      </c>
      <c r="H52" s="88">
        <f>'PIP Proposal _ FY 2026-27'!AQ52</f>
        <v>0</v>
      </c>
    </row>
    <row r="53" spans="1:8" x14ac:dyDescent="0.25">
      <c r="A53" s="251"/>
      <c r="B53" s="249"/>
      <c r="C53" s="249"/>
      <c r="D53" s="122">
        <v>48</v>
      </c>
      <c r="E53" s="28" t="s">
        <v>85</v>
      </c>
      <c r="F53" s="93">
        <f>'PIP Proposal _ FY 2026-27'!X53</f>
        <v>0</v>
      </c>
      <c r="G53" s="94">
        <f>'PIP Proposal _ FY 2026-27'!AP53</f>
        <v>0</v>
      </c>
      <c r="H53" s="88">
        <f>'PIP Proposal _ FY 2026-27'!AQ53</f>
        <v>0</v>
      </c>
    </row>
    <row r="54" spans="1:8" ht="30" customHeight="1" x14ac:dyDescent="0.25">
      <c r="A54" s="251"/>
      <c r="B54" s="249"/>
      <c r="C54" s="249"/>
      <c r="D54" s="122">
        <v>49</v>
      </c>
      <c r="E54" s="28" t="s">
        <v>86</v>
      </c>
      <c r="F54" s="93">
        <f>'PIP Proposal _ FY 2026-27'!X54</f>
        <v>0</v>
      </c>
      <c r="G54" s="94">
        <f>'PIP Proposal _ FY 2026-27'!AP54</f>
        <v>0</v>
      </c>
      <c r="H54" s="88">
        <f>'PIP Proposal _ FY 2026-27'!AQ54</f>
        <v>0</v>
      </c>
    </row>
    <row r="55" spans="1:8" x14ac:dyDescent="0.25">
      <c r="A55" s="251"/>
      <c r="B55" s="249"/>
      <c r="C55" s="249"/>
      <c r="D55" s="122">
        <v>50</v>
      </c>
      <c r="E55" s="28" t="s">
        <v>87</v>
      </c>
      <c r="F55" s="93">
        <f>'PIP Proposal _ FY 2026-27'!X55</f>
        <v>3.4</v>
      </c>
      <c r="G55" s="94">
        <f>'PIP Proposal _ FY 2026-27'!AP55</f>
        <v>0</v>
      </c>
      <c r="H55" s="88">
        <f>'PIP Proposal _ FY 2026-27'!AQ55</f>
        <v>0</v>
      </c>
    </row>
    <row r="56" spans="1:8" x14ac:dyDescent="0.25">
      <c r="A56" s="251"/>
      <c r="B56" s="249"/>
      <c r="C56" s="249"/>
      <c r="D56" s="122">
        <v>51</v>
      </c>
      <c r="E56" s="28" t="s">
        <v>50</v>
      </c>
      <c r="F56" s="96"/>
      <c r="G56" s="97"/>
      <c r="H56" s="89"/>
    </row>
    <row r="57" spans="1:8" x14ac:dyDescent="0.25">
      <c r="A57" s="251"/>
      <c r="B57" s="249" t="s">
        <v>88</v>
      </c>
      <c r="C57" s="249" t="s">
        <v>89</v>
      </c>
      <c r="D57" s="122">
        <v>52</v>
      </c>
      <c r="E57" s="28" t="s">
        <v>90</v>
      </c>
      <c r="F57" s="93">
        <f>'PIP Proposal _ FY 2026-27'!X57</f>
        <v>106.98</v>
      </c>
      <c r="G57" s="94">
        <f>'PIP Proposal _ FY 2026-27'!AP57</f>
        <v>0</v>
      </c>
      <c r="H57" s="88">
        <f>'PIP Proposal _ FY 2026-27'!AQ57</f>
        <v>0</v>
      </c>
    </row>
    <row r="58" spans="1:8" x14ac:dyDescent="0.25">
      <c r="A58" s="251"/>
      <c r="B58" s="250"/>
      <c r="C58" s="250"/>
      <c r="D58" s="122">
        <v>53</v>
      </c>
      <c r="E58" s="28" t="s">
        <v>91</v>
      </c>
      <c r="F58" s="93">
        <f>'PIP Proposal _ FY 2026-27'!X58</f>
        <v>26.06</v>
      </c>
      <c r="G58" s="94">
        <f>'PIP Proposal _ FY 2026-27'!AP58</f>
        <v>0</v>
      </c>
      <c r="H58" s="88">
        <f>'PIP Proposal _ FY 2026-27'!AQ58</f>
        <v>0</v>
      </c>
    </row>
    <row r="59" spans="1:8" x14ac:dyDescent="0.25">
      <c r="A59" s="251"/>
      <c r="B59" s="250"/>
      <c r="C59" s="250"/>
      <c r="D59" s="122">
        <v>54</v>
      </c>
      <c r="E59" s="28" t="s">
        <v>92</v>
      </c>
      <c r="F59" s="93">
        <f>'PIP Proposal _ FY 2026-27'!X59</f>
        <v>5.34</v>
      </c>
      <c r="G59" s="94">
        <f>'PIP Proposal _ FY 2026-27'!AP59</f>
        <v>0</v>
      </c>
      <c r="H59" s="88">
        <f>'PIP Proposal _ FY 2026-27'!AQ59</f>
        <v>0</v>
      </c>
    </row>
    <row r="60" spans="1:8" x14ac:dyDescent="0.25">
      <c r="A60" s="251"/>
      <c r="B60" s="250"/>
      <c r="C60" s="250"/>
      <c r="D60" s="122">
        <v>55</v>
      </c>
      <c r="E60" s="28" t="s">
        <v>93</v>
      </c>
      <c r="F60" s="93">
        <f>'PIP Proposal _ FY 2026-27'!X60</f>
        <v>0</v>
      </c>
      <c r="G60" s="94">
        <f>'PIP Proposal _ FY 2026-27'!AP60</f>
        <v>0</v>
      </c>
      <c r="H60" s="88">
        <f>'PIP Proposal _ FY 2026-27'!AQ60</f>
        <v>0</v>
      </c>
    </row>
    <row r="61" spans="1:8" x14ac:dyDescent="0.25">
      <c r="A61" s="251"/>
      <c r="B61" s="250"/>
      <c r="C61" s="250"/>
      <c r="D61" s="122">
        <v>56</v>
      </c>
      <c r="E61" s="28" t="s">
        <v>94</v>
      </c>
      <c r="F61" s="93">
        <f>'PIP Proposal _ FY 2026-27'!X61</f>
        <v>0</v>
      </c>
      <c r="G61" s="94">
        <f>'PIP Proposal _ FY 2026-27'!AP61</f>
        <v>0</v>
      </c>
      <c r="H61" s="88">
        <f>'PIP Proposal _ FY 2026-27'!AQ61</f>
        <v>0</v>
      </c>
    </row>
    <row r="62" spans="1:8" x14ac:dyDescent="0.25">
      <c r="A62" s="251"/>
      <c r="B62" s="250"/>
      <c r="C62" s="250"/>
      <c r="D62" s="122">
        <v>57</v>
      </c>
      <c r="E62" s="28" t="s">
        <v>95</v>
      </c>
      <c r="F62" s="93">
        <f>'PIP Proposal _ FY 2026-27'!X62</f>
        <v>0</v>
      </c>
      <c r="G62" s="94">
        <f>'PIP Proposal _ FY 2026-27'!AP62</f>
        <v>0</v>
      </c>
      <c r="H62" s="88">
        <f>'PIP Proposal _ FY 2026-27'!AQ62</f>
        <v>0</v>
      </c>
    </row>
    <row r="63" spans="1:8" x14ac:dyDescent="0.25">
      <c r="A63" s="251"/>
      <c r="B63" s="250"/>
      <c r="C63" s="250"/>
      <c r="D63" s="122">
        <v>58</v>
      </c>
      <c r="E63" s="28" t="s">
        <v>96</v>
      </c>
      <c r="F63" s="93">
        <f>'PIP Proposal _ FY 2026-27'!X63</f>
        <v>0</v>
      </c>
      <c r="G63" s="94">
        <f>'PIP Proposal _ FY 2026-27'!AP63</f>
        <v>0</v>
      </c>
      <c r="H63" s="88">
        <f>'PIP Proposal _ FY 2026-27'!AQ63</f>
        <v>0</v>
      </c>
    </row>
    <row r="64" spans="1:8" x14ac:dyDescent="0.25">
      <c r="A64" s="251"/>
      <c r="B64" s="250"/>
      <c r="C64" s="250"/>
      <c r="D64" s="122">
        <v>59</v>
      </c>
      <c r="E64" s="28" t="s">
        <v>97</v>
      </c>
      <c r="F64" s="93">
        <f>'PIP Proposal _ FY 2026-27'!X64</f>
        <v>0</v>
      </c>
      <c r="G64" s="94">
        <f>'PIP Proposal _ FY 2026-27'!AP64</f>
        <v>0</v>
      </c>
      <c r="H64" s="88">
        <f>'PIP Proposal _ FY 2026-27'!AQ64</f>
        <v>0</v>
      </c>
    </row>
    <row r="65" spans="1:8" x14ac:dyDescent="0.25">
      <c r="A65" s="251"/>
      <c r="B65" s="250"/>
      <c r="C65" s="250"/>
      <c r="D65" s="122">
        <v>60</v>
      </c>
      <c r="E65" s="28" t="s">
        <v>98</v>
      </c>
      <c r="F65" s="93">
        <f>'PIP Proposal _ FY 2026-27'!X65</f>
        <v>0</v>
      </c>
      <c r="G65" s="94">
        <f>'PIP Proposal _ FY 2026-27'!AP65</f>
        <v>0</v>
      </c>
      <c r="H65" s="88">
        <f>'PIP Proposal _ FY 2026-27'!AQ65</f>
        <v>0</v>
      </c>
    </row>
    <row r="66" spans="1:8" x14ac:dyDescent="0.25">
      <c r="A66" s="251"/>
      <c r="B66" s="250"/>
      <c r="C66" s="250"/>
      <c r="D66" s="122">
        <v>61</v>
      </c>
      <c r="E66" s="28" t="s">
        <v>50</v>
      </c>
      <c r="F66" s="96"/>
      <c r="G66" s="97"/>
      <c r="H66" s="89"/>
    </row>
    <row r="67" spans="1:8" ht="45" x14ac:dyDescent="0.25">
      <c r="A67" s="251"/>
      <c r="B67" s="122" t="s">
        <v>99</v>
      </c>
      <c r="C67" s="125" t="s">
        <v>100</v>
      </c>
      <c r="D67" s="122">
        <v>62</v>
      </c>
      <c r="E67" s="28" t="s">
        <v>101</v>
      </c>
      <c r="F67" s="93">
        <f>'PIP Proposal _ FY 2026-27'!X67</f>
        <v>6.5</v>
      </c>
      <c r="G67" s="94">
        <f>'PIP Proposal _ FY 2026-27'!AP67</f>
        <v>0</v>
      </c>
      <c r="H67" s="88">
        <f>'PIP Proposal _ FY 2026-27'!AQ67</f>
        <v>0</v>
      </c>
    </row>
    <row r="68" spans="1:8" x14ac:dyDescent="0.25">
      <c r="A68" s="251"/>
      <c r="B68" s="253" t="s">
        <v>102</v>
      </c>
      <c r="C68" s="253"/>
      <c r="D68" s="253"/>
      <c r="E68" s="31"/>
      <c r="F68" s="38">
        <f>'PIP Proposal _ FY 2026-27'!X68</f>
        <v>1285.3130000000001</v>
      </c>
      <c r="G68" s="42">
        <f>'PIP Proposal _ FY 2026-27'!AP68</f>
        <v>0</v>
      </c>
      <c r="H68" s="90"/>
    </row>
    <row r="69" spans="1:8" ht="45" customHeight="1" x14ac:dyDescent="0.25">
      <c r="A69" s="251" t="s">
        <v>103</v>
      </c>
      <c r="B69" s="122" t="s">
        <v>104</v>
      </c>
      <c r="C69" s="122" t="s">
        <v>105</v>
      </c>
      <c r="D69" s="122">
        <v>63</v>
      </c>
      <c r="E69" s="28" t="s">
        <v>106</v>
      </c>
      <c r="F69" s="93">
        <f>'PIP Proposal _ FY 2026-27'!X69</f>
        <v>25.32</v>
      </c>
      <c r="G69" s="94">
        <f>'PIP Proposal _ FY 2026-27'!AP69</f>
        <v>0</v>
      </c>
      <c r="H69" s="88">
        <f>'PIP Proposal _ FY 2026-27'!AQ69</f>
        <v>0</v>
      </c>
    </row>
    <row r="70" spans="1:8" x14ac:dyDescent="0.25">
      <c r="A70" s="251"/>
      <c r="B70" s="249" t="s">
        <v>107</v>
      </c>
      <c r="C70" s="249" t="s">
        <v>108</v>
      </c>
      <c r="D70" s="122">
        <v>64</v>
      </c>
      <c r="E70" s="28" t="s">
        <v>109</v>
      </c>
      <c r="F70" s="93">
        <f>'PIP Proposal _ FY 2026-27'!X70</f>
        <v>501.62</v>
      </c>
      <c r="G70" s="94">
        <f>'PIP Proposal _ FY 2026-27'!AP70</f>
        <v>0</v>
      </c>
      <c r="H70" s="88">
        <f>'PIP Proposal _ FY 2026-27'!AQ70</f>
        <v>0</v>
      </c>
    </row>
    <row r="71" spans="1:8" x14ac:dyDescent="0.25">
      <c r="A71" s="251"/>
      <c r="B71" s="250"/>
      <c r="C71" s="250"/>
      <c r="D71" s="122">
        <v>65</v>
      </c>
      <c r="E71" s="28" t="s">
        <v>110</v>
      </c>
      <c r="F71" s="93">
        <f>'PIP Proposal _ FY 2026-27'!X71</f>
        <v>0</v>
      </c>
      <c r="G71" s="94">
        <f>'PIP Proposal _ FY 2026-27'!AP71</f>
        <v>0</v>
      </c>
      <c r="H71" s="88">
        <f>'PIP Proposal _ FY 2026-27'!AQ71</f>
        <v>0</v>
      </c>
    </row>
    <row r="72" spans="1:8" x14ac:dyDescent="0.25">
      <c r="A72" s="251"/>
      <c r="B72" s="250"/>
      <c r="C72" s="250"/>
      <c r="D72" s="122">
        <v>66</v>
      </c>
      <c r="E72" s="28" t="s">
        <v>111</v>
      </c>
      <c r="F72" s="93">
        <f>'PIP Proposal _ FY 2026-27'!X72</f>
        <v>0.22</v>
      </c>
      <c r="G72" s="94">
        <f>'PIP Proposal _ FY 2026-27'!AP72</f>
        <v>0</v>
      </c>
      <c r="H72" s="88">
        <f>'PIP Proposal _ FY 2026-27'!AQ72</f>
        <v>0</v>
      </c>
    </row>
    <row r="73" spans="1:8" x14ac:dyDescent="0.25">
      <c r="A73" s="251"/>
      <c r="B73" s="250"/>
      <c r="C73" s="250"/>
      <c r="D73" s="122">
        <v>67</v>
      </c>
      <c r="E73" s="28" t="s">
        <v>112</v>
      </c>
      <c r="F73" s="93">
        <f>'PIP Proposal _ FY 2026-27'!X73</f>
        <v>31.35</v>
      </c>
      <c r="G73" s="94">
        <f>'PIP Proposal _ FY 2026-27'!AP73</f>
        <v>0</v>
      </c>
      <c r="H73" s="88">
        <f>'PIP Proposal _ FY 2026-27'!AQ73</f>
        <v>0</v>
      </c>
    </row>
    <row r="74" spans="1:8" x14ac:dyDescent="0.25">
      <c r="A74" s="251"/>
      <c r="B74" s="250"/>
      <c r="C74" s="250"/>
      <c r="D74" s="122">
        <v>68</v>
      </c>
      <c r="E74" s="28" t="s">
        <v>113</v>
      </c>
      <c r="F74" s="93">
        <f>'PIP Proposal _ FY 2026-27'!X74</f>
        <v>0</v>
      </c>
      <c r="G74" s="94">
        <f>'PIP Proposal _ FY 2026-27'!AP74</f>
        <v>0</v>
      </c>
      <c r="H74" s="88">
        <f>'PIP Proposal _ FY 2026-27'!AQ74</f>
        <v>0</v>
      </c>
    </row>
    <row r="75" spans="1:8" x14ac:dyDescent="0.25">
      <c r="A75" s="251"/>
      <c r="B75" s="249" t="s">
        <v>114</v>
      </c>
      <c r="C75" s="249" t="s">
        <v>115</v>
      </c>
      <c r="D75" s="122">
        <v>69</v>
      </c>
      <c r="E75" s="28" t="s">
        <v>116</v>
      </c>
      <c r="F75" s="93">
        <f>'PIP Proposal _ FY 2026-27'!X75</f>
        <v>2.2000000000000002</v>
      </c>
      <c r="G75" s="94">
        <f>'PIP Proposal _ FY 2026-27'!AP75</f>
        <v>0</v>
      </c>
      <c r="H75" s="88">
        <f>'PIP Proposal _ FY 2026-27'!AQ75</f>
        <v>0</v>
      </c>
    </row>
    <row r="76" spans="1:8" x14ac:dyDescent="0.25">
      <c r="A76" s="251"/>
      <c r="B76" s="249"/>
      <c r="C76" s="249"/>
      <c r="D76" s="122">
        <v>70</v>
      </c>
      <c r="E76" s="28" t="s">
        <v>117</v>
      </c>
      <c r="F76" s="93">
        <f>'PIP Proposal _ FY 2026-27'!X76</f>
        <v>0</v>
      </c>
      <c r="G76" s="94">
        <f>'PIP Proposal _ FY 2026-27'!AP76</f>
        <v>0</v>
      </c>
      <c r="H76" s="88">
        <f>'PIP Proposal _ FY 2026-27'!AQ76</f>
        <v>0</v>
      </c>
    </row>
    <row r="77" spans="1:8" x14ac:dyDescent="0.25">
      <c r="A77" s="251"/>
      <c r="B77" s="249"/>
      <c r="C77" s="249"/>
      <c r="D77" s="122">
        <v>71</v>
      </c>
      <c r="E77" s="28" t="s">
        <v>118</v>
      </c>
      <c r="F77" s="93">
        <f>'PIP Proposal _ FY 2026-27'!X77</f>
        <v>0</v>
      </c>
      <c r="G77" s="94">
        <f>'PIP Proposal _ FY 2026-27'!AP77</f>
        <v>0</v>
      </c>
      <c r="H77" s="88">
        <f>'PIP Proposal _ FY 2026-27'!AQ77</f>
        <v>0</v>
      </c>
    </row>
    <row r="78" spans="1:8" x14ac:dyDescent="0.25">
      <c r="A78" s="251"/>
      <c r="B78" s="249"/>
      <c r="C78" s="249"/>
      <c r="D78" s="122">
        <v>72</v>
      </c>
      <c r="E78" s="28" t="s">
        <v>119</v>
      </c>
      <c r="F78" s="93">
        <f>'PIP Proposal _ FY 2026-27'!X78</f>
        <v>23.04</v>
      </c>
      <c r="G78" s="94">
        <f>'PIP Proposal _ FY 2026-27'!AP78</f>
        <v>0</v>
      </c>
      <c r="H78" s="88">
        <f>'PIP Proposal _ FY 2026-27'!AQ78</f>
        <v>0</v>
      </c>
    </row>
    <row r="79" spans="1:8" x14ac:dyDescent="0.25">
      <c r="A79" s="251"/>
      <c r="B79" s="254" t="s">
        <v>120</v>
      </c>
      <c r="C79" s="254" t="s">
        <v>121</v>
      </c>
      <c r="D79" s="122">
        <v>73</v>
      </c>
      <c r="E79" s="28" t="s">
        <v>122</v>
      </c>
      <c r="F79" s="93">
        <f>'PIP Proposal _ FY 2026-27'!X79</f>
        <v>285.56</v>
      </c>
      <c r="G79" s="94">
        <f>'PIP Proposal _ FY 2026-27'!AP79</f>
        <v>0</v>
      </c>
      <c r="H79" s="88">
        <f>'PIP Proposal _ FY 2026-27'!AQ79</f>
        <v>0</v>
      </c>
    </row>
    <row r="80" spans="1:8" x14ac:dyDescent="0.25">
      <c r="A80" s="251"/>
      <c r="B80" s="254"/>
      <c r="C80" s="254"/>
      <c r="D80" s="122">
        <v>74</v>
      </c>
      <c r="E80" s="28" t="s">
        <v>123</v>
      </c>
      <c r="F80" s="93">
        <f>'PIP Proposal _ FY 2026-27'!X80</f>
        <v>195</v>
      </c>
      <c r="G80" s="94">
        <f>'PIP Proposal _ FY 2026-27'!AP80</f>
        <v>0</v>
      </c>
      <c r="H80" s="88">
        <f>'PIP Proposal _ FY 2026-27'!AQ80</f>
        <v>0</v>
      </c>
    </row>
    <row r="81" spans="1:8" x14ac:dyDescent="0.25">
      <c r="A81" s="251"/>
      <c r="B81" s="254"/>
      <c r="C81" s="254"/>
      <c r="D81" s="122">
        <v>75</v>
      </c>
      <c r="E81" s="28" t="s">
        <v>124</v>
      </c>
      <c r="F81" s="93">
        <f>'PIP Proposal _ FY 2026-27'!X81</f>
        <v>44.400000000000006</v>
      </c>
      <c r="G81" s="94">
        <f>'PIP Proposal _ FY 2026-27'!AP81</f>
        <v>0</v>
      </c>
      <c r="H81" s="88">
        <f>'PIP Proposal _ FY 2026-27'!AQ81</f>
        <v>0</v>
      </c>
    </row>
    <row r="82" spans="1:8" x14ac:dyDescent="0.25">
      <c r="A82" s="251"/>
      <c r="B82" s="254"/>
      <c r="C82" s="254"/>
      <c r="D82" s="122">
        <v>76</v>
      </c>
      <c r="E82" s="28" t="s">
        <v>125</v>
      </c>
      <c r="F82" s="93">
        <f>'PIP Proposal _ FY 2026-27'!X82</f>
        <v>5</v>
      </c>
      <c r="G82" s="94">
        <f>'PIP Proposal _ FY 2026-27'!AP82</f>
        <v>0</v>
      </c>
      <c r="H82" s="88">
        <f>'PIP Proposal _ FY 2026-27'!AQ82</f>
        <v>0</v>
      </c>
    </row>
    <row r="83" spans="1:8" x14ac:dyDescent="0.25">
      <c r="A83" s="251"/>
      <c r="B83" s="254"/>
      <c r="C83" s="254"/>
      <c r="D83" s="122">
        <v>77</v>
      </c>
      <c r="E83" s="28" t="s">
        <v>126</v>
      </c>
      <c r="F83" s="93">
        <f>'PIP Proposal _ FY 2026-27'!X83</f>
        <v>146.82</v>
      </c>
      <c r="G83" s="94">
        <f>'PIP Proposal _ FY 2026-27'!AP83</f>
        <v>0</v>
      </c>
      <c r="H83" s="88">
        <f>'PIP Proposal _ FY 2026-27'!AQ83</f>
        <v>0</v>
      </c>
    </row>
    <row r="84" spans="1:8" x14ac:dyDescent="0.25">
      <c r="A84" s="251"/>
      <c r="B84" s="254"/>
      <c r="C84" s="254"/>
      <c r="D84" s="122">
        <v>78</v>
      </c>
      <c r="E84" s="28" t="s">
        <v>127</v>
      </c>
      <c r="F84" s="93">
        <f>'PIP Proposal _ FY 2026-27'!X84</f>
        <v>18.899999999999999</v>
      </c>
      <c r="G84" s="94">
        <f>'PIP Proposal _ FY 2026-27'!AP84</f>
        <v>0</v>
      </c>
      <c r="H84" s="88">
        <f>'PIP Proposal _ FY 2026-27'!AQ84</f>
        <v>0</v>
      </c>
    </row>
    <row r="85" spans="1:8" x14ac:dyDescent="0.25">
      <c r="A85" s="251"/>
      <c r="B85" s="254"/>
      <c r="C85" s="254"/>
      <c r="D85" s="122">
        <v>79</v>
      </c>
      <c r="E85" s="28" t="s">
        <v>50</v>
      </c>
      <c r="F85" s="96"/>
      <c r="G85" s="97"/>
      <c r="H85" s="89"/>
    </row>
    <row r="86" spans="1:8" x14ac:dyDescent="0.25">
      <c r="A86" s="251"/>
      <c r="B86" s="249" t="s">
        <v>128</v>
      </c>
      <c r="C86" s="249" t="s">
        <v>129</v>
      </c>
      <c r="D86" s="122">
        <v>80</v>
      </c>
      <c r="E86" s="28" t="s">
        <v>130</v>
      </c>
      <c r="F86" s="93">
        <f>'PIP Proposal _ FY 2026-27'!X86</f>
        <v>4.3100000000000005</v>
      </c>
      <c r="G86" s="94">
        <f>'PIP Proposal _ FY 2026-27'!AP86</f>
        <v>0</v>
      </c>
      <c r="H86" s="88">
        <f>'PIP Proposal _ FY 2026-27'!AQ86</f>
        <v>0</v>
      </c>
    </row>
    <row r="87" spans="1:8" x14ac:dyDescent="0.25">
      <c r="A87" s="251"/>
      <c r="B87" s="249"/>
      <c r="C87" s="249"/>
      <c r="D87" s="122">
        <v>81</v>
      </c>
      <c r="E87" s="28" t="s">
        <v>131</v>
      </c>
      <c r="F87" s="93">
        <f>'PIP Proposal _ FY 2026-27'!X87</f>
        <v>109.47</v>
      </c>
      <c r="G87" s="94">
        <f>'PIP Proposal _ FY 2026-27'!AP87</f>
        <v>0</v>
      </c>
      <c r="H87" s="88">
        <f>'PIP Proposal _ FY 2026-27'!AQ87</f>
        <v>0</v>
      </c>
    </row>
    <row r="88" spans="1:8" x14ac:dyDescent="0.25">
      <c r="A88" s="251"/>
      <c r="B88" s="249"/>
      <c r="C88" s="249"/>
      <c r="D88" s="122">
        <v>82</v>
      </c>
      <c r="E88" s="60" t="s">
        <v>132</v>
      </c>
      <c r="F88" s="93">
        <f>'PIP Proposal _ FY 2026-27'!X88</f>
        <v>1.55</v>
      </c>
      <c r="G88" s="94">
        <f>'PIP Proposal _ FY 2026-27'!AP88</f>
        <v>0</v>
      </c>
      <c r="H88" s="88">
        <f>'PIP Proposal _ FY 2026-27'!AQ88</f>
        <v>0</v>
      </c>
    </row>
    <row r="89" spans="1:8" x14ac:dyDescent="0.25">
      <c r="A89" s="251"/>
      <c r="B89" s="249"/>
      <c r="C89" s="249"/>
      <c r="D89" s="122">
        <v>83</v>
      </c>
      <c r="E89" s="28" t="s">
        <v>133</v>
      </c>
      <c r="F89" s="93">
        <f>'PIP Proposal _ FY 2026-27'!X89</f>
        <v>196.14000000000001</v>
      </c>
      <c r="G89" s="94">
        <f>'PIP Proposal _ FY 2026-27'!AP89</f>
        <v>0</v>
      </c>
      <c r="H89" s="88">
        <f>'PIP Proposal _ FY 2026-27'!AQ89</f>
        <v>0</v>
      </c>
    </row>
    <row r="90" spans="1:8" ht="30" x14ac:dyDescent="0.25">
      <c r="A90" s="251"/>
      <c r="B90" s="122" t="s">
        <v>134</v>
      </c>
      <c r="C90" s="122" t="s">
        <v>135</v>
      </c>
      <c r="D90" s="122">
        <v>84</v>
      </c>
      <c r="E90" s="28" t="s">
        <v>136</v>
      </c>
      <c r="F90" s="93">
        <f>'PIP Proposal _ FY 2026-27'!X90</f>
        <v>38.247999999999998</v>
      </c>
      <c r="G90" s="94">
        <f>'PIP Proposal _ FY 2026-27'!AP90</f>
        <v>0</v>
      </c>
      <c r="H90" s="88">
        <f>'PIP Proposal _ FY 2026-27'!AQ90</f>
        <v>0</v>
      </c>
    </row>
    <row r="91" spans="1:8" ht="48" customHeight="1" x14ac:dyDescent="0.25">
      <c r="A91" s="251"/>
      <c r="B91" s="122" t="s">
        <v>137</v>
      </c>
      <c r="C91" s="122" t="s">
        <v>138</v>
      </c>
      <c r="D91" s="122">
        <v>85</v>
      </c>
      <c r="E91" s="28" t="s">
        <v>139</v>
      </c>
      <c r="F91" s="93">
        <f>'PIP Proposal _ FY 2026-27'!X91</f>
        <v>0</v>
      </c>
      <c r="G91" s="94">
        <f>'PIP Proposal _ FY 2026-27'!AP91</f>
        <v>0</v>
      </c>
      <c r="H91" s="88">
        <f>'PIP Proposal _ FY 2026-27'!AQ91</f>
        <v>0</v>
      </c>
    </row>
    <row r="92" spans="1:8" ht="30" x14ac:dyDescent="0.25">
      <c r="A92" s="251"/>
      <c r="B92" s="122" t="s">
        <v>140</v>
      </c>
      <c r="C92" s="122" t="s">
        <v>50</v>
      </c>
      <c r="D92" s="122">
        <v>86</v>
      </c>
      <c r="E92" s="28" t="s">
        <v>141</v>
      </c>
      <c r="F92" s="96"/>
      <c r="G92" s="97"/>
      <c r="H92" s="89"/>
    </row>
    <row r="93" spans="1:8" s="2" customFormat="1" x14ac:dyDescent="0.25">
      <c r="A93" s="251"/>
      <c r="B93" s="253" t="s">
        <v>142</v>
      </c>
      <c r="C93" s="253"/>
      <c r="D93" s="253"/>
      <c r="E93" s="31"/>
      <c r="F93" s="38">
        <f>'PIP Proposal _ FY 2026-27'!X93</f>
        <v>1629.1480000000004</v>
      </c>
      <c r="G93" s="42">
        <f>'PIP Proposal _ FY 2026-27'!AP93</f>
        <v>0</v>
      </c>
      <c r="H93" s="90"/>
    </row>
    <row r="94" spans="1:8" x14ac:dyDescent="0.25">
      <c r="A94" s="251" t="s">
        <v>143</v>
      </c>
      <c r="B94" s="249" t="s">
        <v>144</v>
      </c>
      <c r="C94" s="249" t="s">
        <v>145</v>
      </c>
      <c r="D94" s="122">
        <v>87</v>
      </c>
      <c r="E94" s="28" t="s">
        <v>146</v>
      </c>
      <c r="F94" s="93">
        <f>'PIP Proposal _ FY 2026-27'!X94</f>
        <v>26</v>
      </c>
      <c r="G94" s="94">
        <f>'PIP Proposal _ FY 2026-27'!AP94</f>
        <v>0</v>
      </c>
      <c r="H94" s="88">
        <f>'PIP Proposal _ FY 2026-27'!AQ94</f>
        <v>0</v>
      </c>
    </row>
    <row r="95" spans="1:8" x14ac:dyDescent="0.25">
      <c r="A95" s="251"/>
      <c r="B95" s="249"/>
      <c r="C95" s="249"/>
      <c r="D95" s="122">
        <v>88</v>
      </c>
      <c r="E95" s="28" t="s">
        <v>147</v>
      </c>
      <c r="F95" s="93">
        <f>'PIP Proposal _ FY 2026-27'!X95</f>
        <v>40</v>
      </c>
      <c r="G95" s="94">
        <f>'PIP Proposal _ FY 2026-27'!AP95</f>
        <v>0</v>
      </c>
      <c r="H95" s="88">
        <f>'PIP Proposal _ FY 2026-27'!AQ95</f>
        <v>0</v>
      </c>
    </row>
    <row r="96" spans="1:8" ht="34.35" customHeight="1" x14ac:dyDescent="0.25">
      <c r="A96" s="251"/>
      <c r="B96" s="249"/>
      <c r="C96" s="249"/>
      <c r="D96" s="122">
        <v>89</v>
      </c>
      <c r="E96" s="28" t="s">
        <v>148</v>
      </c>
      <c r="F96" s="93">
        <f>'PIP Proposal _ FY 2026-27'!X96</f>
        <v>0</v>
      </c>
      <c r="G96" s="94">
        <f>'PIP Proposal _ FY 2026-27'!AP96</f>
        <v>0</v>
      </c>
      <c r="H96" s="88">
        <f>'PIP Proposal _ FY 2026-27'!AQ96</f>
        <v>0</v>
      </c>
    </row>
    <row r="97" spans="1:8" ht="30.6" customHeight="1" x14ac:dyDescent="0.25">
      <c r="A97" s="251"/>
      <c r="B97" s="249"/>
      <c r="C97" s="249"/>
      <c r="D97" s="122">
        <v>90</v>
      </c>
      <c r="E97" s="28" t="s">
        <v>149</v>
      </c>
      <c r="F97" s="93">
        <f>'PIP Proposal _ FY 2026-27'!X97</f>
        <v>41.5</v>
      </c>
      <c r="G97" s="94">
        <f>'PIP Proposal _ FY 2026-27'!AP97</f>
        <v>0</v>
      </c>
      <c r="H97" s="88">
        <f>'PIP Proposal _ FY 2026-27'!AQ97</f>
        <v>0</v>
      </c>
    </row>
    <row r="98" spans="1:8" x14ac:dyDescent="0.25">
      <c r="A98" s="251"/>
      <c r="B98" s="249"/>
      <c r="C98" s="249"/>
      <c r="D98" s="122">
        <v>91</v>
      </c>
      <c r="E98" s="28" t="s">
        <v>150</v>
      </c>
      <c r="F98" s="93">
        <f>'PIP Proposal _ FY 2026-27'!X98</f>
        <v>0</v>
      </c>
      <c r="G98" s="94">
        <f>'PIP Proposal _ FY 2026-27'!AP98</f>
        <v>0</v>
      </c>
      <c r="H98" s="88">
        <f>'PIP Proposal _ FY 2026-27'!AQ98</f>
        <v>0</v>
      </c>
    </row>
    <row r="99" spans="1:8" ht="27.6" customHeight="1" x14ac:dyDescent="0.25">
      <c r="A99" s="251"/>
      <c r="B99" s="249"/>
      <c r="C99" s="249"/>
      <c r="D99" s="122">
        <v>92</v>
      </c>
      <c r="E99" s="28" t="s">
        <v>151</v>
      </c>
      <c r="F99" s="93">
        <f>'PIP Proposal _ FY 2026-27'!X99</f>
        <v>3.4</v>
      </c>
      <c r="G99" s="94">
        <f>'PIP Proposal _ FY 2026-27'!AP99</f>
        <v>0</v>
      </c>
      <c r="H99" s="88">
        <f>'PIP Proposal _ FY 2026-27'!AQ99</f>
        <v>0</v>
      </c>
    </row>
    <row r="100" spans="1:8" x14ac:dyDescent="0.25">
      <c r="A100" s="251"/>
      <c r="B100" s="249"/>
      <c r="C100" s="249"/>
      <c r="D100" s="122">
        <v>93</v>
      </c>
      <c r="E100" s="28" t="s">
        <v>152</v>
      </c>
      <c r="F100" s="93">
        <f>'PIP Proposal _ FY 2026-27'!X100</f>
        <v>9.8000000000000007</v>
      </c>
      <c r="G100" s="94">
        <f>'PIP Proposal _ FY 2026-27'!AP100</f>
        <v>0</v>
      </c>
      <c r="H100" s="88">
        <f>'PIP Proposal _ FY 2026-27'!AQ100</f>
        <v>0</v>
      </c>
    </row>
    <row r="101" spans="1:8" x14ac:dyDescent="0.25">
      <c r="A101" s="251"/>
      <c r="B101" s="249"/>
      <c r="C101" s="249"/>
      <c r="D101" s="122">
        <v>94</v>
      </c>
      <c r="E101" s="28" t="s">
        <v>153</v>
      </c>
      <c r="F101" s="93">
        <f>'PIP Proposal _ FY 2026-27'!X101</f>
        <v>9.8000000000000007</v>
      </c>
      <c r="G101" s="94">
        <f>'PIP Proposal _ FY 2026-27'!AP101</f>
        <v>0</v>
      </c>
      <c r="H101" s="88">
        <f>'PIP Proposal _ FY 2026-27'!AQ101</f>
        <v>0</v>
      </c>
    </row>
    <row r="102" spans="1:8" ht="30" x14ac:dyDescent="0.25">
      <c r="A102" s="251"/>
      <c r="B102" s="249"/>
      <c r="C102" s="249"/>
      <c r="D102" s="122">
        <v>95</v>
      </c>
      <c r="E102" s="28" t="s">
        <v>154</v>
      </c>
      <c r="F102" s="93">
        <f>'PIP Proposal _ FY 2026-27'!X102</f>
        <v>19.5</v>
      </c>
      <c r="G102" s="94">
        <f>'PIP Proposal _ FY 2026-27'!AP102</f>
        <v>0</v>
      </c>
      <c r="H102" s="88">
        <f>'PIP Proposal _ FY 2026-27'!AQ102</f>
        <v>0</v>
      </c>
    </row>
    <row r="103" spans="1:8" x14ac:dyDescent="0.25">
      <c r="A103" s="251"/>
      <c r="B103" s="249"/>
      <c r="C103" s="249"/>
      <c r="D103" s="122">
        <v>96</v>
      </c>
      <c r="E103" s="28" t="s">
        <v>155</v>
      </c>
      <c r="F103" s="93">
        <f>'PIP Proposal _ FY 2026-27'!X103</f>
        <v>4.8369999999999997</v>
      </c>
      <c r="G103" s="94">
        <f>'PIP Proposal _ FY 2026-27'!AP103</f>
        <v>0</v>
      </c>
      <c r="H103" s="88">
        <f>'PIP Proposal _ FY 2026-27'!AQ103</f>
        <v>0</v>
      </c>
    </row>
    <row r="104" spans="1:8" x14ac:dyDescent="0.25">
      <c r="A104" s="251"/>
      <c r="B104" s="254" t="s">
        <v>156</v>
      </c>
      <c r="C104" s="254" t="s">
        <v>157</v>
      </c>
      <c r="D104" s="122">
        <v>97</v>
      </c>
      <c r="E104" s="28" t="s">
        <v>158</v>
      </c>
      <c r="F104" s="93">
        <f>'PIP Proposal _ FY 2026-27'!X104</f>
        <v>25.3</v>
      </c>
      <c r="G104" s="94">
        <f>'PIP Proposal _ FY 2026-27'!AP104</f>
        <v>0</v>
      </c>
      <c r="H104" s="88">
        <f>'PIP Proposal _ FY 2026-27'!AQ104</f>
        <v>0</v>
      </c>
    </row>
    <row r="105" spans="1:8" x14ac:dyDescent="0.25">
      <c r="A105" s="251"/>
      <c r="B105" s="254"/>
      <c r="C105" s="254"/>
      <c r="D105" s="122">
        <v>98</v>
      </c>
      <c r="E105" s="60" t="s">
        <v>159</v>
      </c>
      <c r="F105" s="99">
        <f>'PIP Proposal _ FY 2026-27'!X105</f>
        <v>42.64</v>
      </c>
      <c r="G105" s="100">
        <f>'PIP Proposal _ FY 2026-27'!AP105</f>
        <v>0</v>
      </c>
      <c r="H105" s="88">
        <f>'PIP Proposal _ FY 2026-27'!AQ105</f>
        <v>0</v>
      </c>
    </row>
    <row r="106" spans="1:8" x14ac:dyDescent="0.25">
      <c r="A106" s="251"/>
      <c r="B106" s="254" t="s">
        <v>160</v>
      </c>
      <c r="C106" s="254" t="s">
        <v>161</v>
      </c>
      <c r="D106" s="122">
        <v>99</v>
      </c>
      <c r="E106" s="28" t="s">
        <v>162</v>
      </c>
      <c r="F106" s="93">
        <f>'PIP Proposal _ FY 2026-27'!X106</f>
        <v>11.99</v>
      </c>
      <c r="G106" s="94">
        <f>'PIP Proposal _ FY 2026-27'!AP106</f>
        <v>0</v>
      </c>
      <c r="H106" s="88">
        <f>'PIP Proposal _ FY 2026-27'!AQ106</f>
        <v>0</v>
      </c>
    </row>
    <row r="107" spans="1:8" x14ac:dyDescent="0.25">
      <c r="A107" s="251"/>
      <c r="B107" s="254"/>
      <c r="C107" s="254"/>
      <c r="D107" s="122">
        <v>100</v>
      </c>
      <c r="E107" s="28" t="s">
        <v>163</v>
      </c>
      <c r="F107" s="93">
        <f>'PIP Proposal _ FY 2026-27'!X107</f>
        <v>2</v>
      </c>
      <c r="G107" s="94">
        <f>'PIP Proposal _ FY 2026-27'!AP107</f>
        <v>0</v>
      </c>
      <c r="H107" s="88">
        <f>'PIP Proposal _ FY 2026-27'!AQ107</f>
        <v>0</v>
      </c>
    </row>
    <row r="108" spans="1:8" x14ac:dyDescent="0.25">
      <c r="A108" s="251"/>
      <c r="B108" s="254"/>
      <c r="C108" s="254"/>
      <c r="D108" s="122">
        <v>101</v>
      </c>
      <c r="E108" s="28" t="s">
        <v>164</v>
      </c>
      <c r="F108" s="93">
        <f>'PIP Proposal _ FY 2026-27'!X108</f>
        <v>22.1</v>
      </c>
      <c r="G108" s="94">
        <f>'PIP Proposal _ FY 2026-27'!AP108</f>
        <v>0</v>
      </c>
      <c r="H108" s="88">
        <f>'PIP Proposal _ FY 2026-27'!AQ108</f>
        <v>0</v>
      </c>
    </row>
    <row r="109" spans="1:8" s="3" customFormat="1" x14ac:dyDescent="0.25">
      <c r="A109" s="251"/>
      <c r="B109" s="254"/>
      <c r="C109" s="254"/>
      <c r="D109" s="122">
        <v>102</v>
      </c>
      <c r="E109" s="28" t="s">
        <v>165</v>
      </c>
      <c r="F109" s="93">
        <f>'PIP Proposal _ FY 2026-27'!X109</f>
        <v>0</v>
      </c>
      <c r="G109" s="94">
        <f>'PIP Proposal _ FY 2026-27'!AP109</f>
        <v>0</v>
      </c>
      <c r="H109" s="88">
        <f>'PIP Proposal _ FY 2026-27'!AQ109</f>
        <v>0</v>
      </c>
    </row>
    <row r="110" spans="1:8" x14ac:dyDescent="0.25">
      <c r="A110" s="251"/>
      <c r="B110" s="254"/>
      <c r="C110" s="254"/>
      <c r="D110" s="122">
        <v>103</v>
      </c>
      <c r="E110" s="28" t="s">
        <v>50</v>
      </c>
      <c r="F110" s="96"/>
      <c r="G110" s="97"/>
      <c r="H110" s="89"/>
    </row>
    <row r="111" spans="1:8" x14ac:dyDescent="0.25">
      <c r="A111" s="251"/>
      <c r="B111" s="254" t="s">
        <v>166</v>
      </c>
      <c r="C111" s="254" t="s">
        <v>167</v>
      </c>
      <c r="D111" s="122">
        <v>104</v>
      </c>
      <c r="E111" s="28" t="s">
        <v>168</v>
      </c>
      <c r="F111" s="93">
        <f>'PIP Proposal _ FY 2026-27'!X111</f>
        <v>35.840000000000003</v>
      </c>
      <c r="G111" s="94">
        <f>'PIP Proposal _ FY 2026-27'!AP111</f>
        <v>0</v>
      </c>
      <c r="H111" s="88">
        <f>'PIP Proposal _ FY 2026-27'!AQ111</f>
        <v>0</v>
      </c>
    </row>
    <row r="112" spans="1:8" x14ac:dyDescent="0.25">
      <c r="A112" s="251"/>
      <c r="B112" s="254"/>
      <c r="C112" s="254"/>
      <c r="D112" s="122">
        <v>105</v>
      </c>
      <c r="E112" s="28" t="s">
        <v>169</v>
      </c>
      <c r="F112" s="93">
        <f>'PIP Proposal _ FY 2026-27'!X112</f>
        <v>0</v>
      </c>
      <c r="G112" s="94">
        <f>'PIP Proposal _ FY 2026-27'!AP112</f>
        <v>0</v>
      </c>
      <c r="H112" s="88">
        <f>'PIP Proposal _ FY 2026-27'!AQ112</f>
        <v>0</v>
      </c>
    </row>
    <row r="113" spans="1:8" x14ac:dyDescent="0.25">
      <c r="A113" s="251"/>
      <c r="B113" s="254"/>
      <c r="C113" s="254"/>
      <c r="D113" s="122">
        <v>106</v>
      </c>
      <c r="E113" s="28" t="s">
        <v>170</v>
      </c>
      <c r="F113" s="93">
        <f>'PIP Proposal _ FY 2026-27'!X113</f>
        <v>9.18</v>
      </c>
      <c r="G113" s="94">
        <f>'PIP Proposal _ FY 2026-27'!AP113</f>
        <v>0</v>
      </c>
      <c r="H113" s="88">
        <f>'PIP Proposal _ FY 2026-27'!AQ113</f>
        <v>0</v>
      </c>
    </row>
    <row r="114" spans="1:8" x14ac:dyDescent="0.25">
      <c r="A114" s="251"/>
      <c r="B114" s="254" t="s">
        <v>171</v>
      </c>
      <c r="C114" s="254" t="s">
        <v>172</v>
      </c>
      <c r="D114" s="122">
        <v>107</v>
      </c>
      <c r="E114" s="28" t="s">
        <v>173</v>
      </c>
      <c r="F114" s="93">
        <f>'PIP Proposal _ FY 2026-27'!X114</f>
        <v>59.48</v>
      </c>
      <c r="G114" s="94">
        <f>'PIP Proposal _ FY 2026-27'!AP114</f>
        <v>0</v>
      </c>
      <c r="H114" s="88">
        <f>'PIP Proposal _ FY 2026-27'!AQ114</f>
        <v>0</v>
      </c>
    </row>
    <row r="115" spans="1:8" x14ac:dyDescent="0.25">
      <c r="A115" s="251"/>
      <c r="B115" s="254"/>
      <c r="C115" s="254"/>
      <c r="D115" s="122">
        <v>108</v>
      </c>
      <c r="E115" s="28" t="s">
        <v>174</v>
      </c>
      <c r="F115" s="93">
        <f>'PIP Proposal _ FY 2026-27'!X115</f>
        <v>2.2000000000000002</v>
      </c>
      <c r="G115" s="94">
        <f>'PIP Proposal _ FY 2026-27'!AP115</f>
        <v>0</v>
      </c>
      <c r="H115" s="88">
        <f>'PIP Proposal _ FY 2026-27'!AQ115</f>
        <v>0</v>
      </c>
    </row>
    <row r="116" spans="1:8" x14ac:dyDescent="0.25">
      <c r="A116" s="251"/>
      <c r="B116" s="254"/>
      <c r="C116" s="254"/>
      <c r="D116" s="122">
        <v>109</v>
      </c>
      <c r="E116" s="28" t="s">
        <v>175</v>
      </c>
      <c r="F116" s="93">
        <f>'PIP Proposal _ FY 2026-27'!X116</f>
        <v>13.5</v>
      </c>
      <c r="G116" s="94">
        <f>'PIP Proposal _ FY 2026-27'!AP116</f>
        <v>0</v>
      </c>
      <c r="H116" s="88">
        <f>'PIP Proposal _ FY 2026-27'!AQ116</f>
        <v>0</v>
      </c>
    </row>
    <row r="117" spans="1:8" x14ac:dyDescent="0.25">
      <c r="A117" s="251"/>
      <c r="B117" s="254"/>
      <c r="C117" s="254"/>
      <c r="D117" s="122">
        <v>110</v>
      </c>
      <c r="E117" s="28" t="s">
        <v>176</v>
      </c>
      <c r="F117" s="93">
        <f>'PIP Proposal _ FY 2026-27'!X117</f>
        <v>77.449999999999989</v>
      </c>
      <c r="G117" s="94">
        <f>'PIP Proposal _ FY 2026-27'!AP117</f>
        <v>0</v>
      </c>
      <c r="H117" s="88">
        <f>'PIP Proposal _ FY 2026-27'!AQ117</f>
        <v>0</v>
      </c>
    </row>
    <row r="118" spans="1:8" x14ac:dyDescent="0.25">
      <c r="A118" s="251"/>
      <c r="B118" s="254"/>
      <c r="C118" s="254"/>
      <c r="D118" s="122">
        <v>111</v>
      </c>
      <c r="E118" s="28" t="s">
        <v>50</v>
      </c>
      <c r="F118" s="96"/>
      <c r="G118" s="97"/>
      <c r="H118" s="89"/>
    </row>
    <row r="119" spans="1:8" x14ac:dyDescent="0.25">
      <c r="A119" s="251"/>
      <c r="B119" s="249" t="s">
        <v>177</v>
      </c>
      <c r="C119" s="249" t="s">
        <v>178</v>
      </c>
      <c r="D119" s="122">
        <v>112</v>
      </c>
      <c r="E119" s="28" t="s">
        <v>179</v>
      </c>
      <c r="F119" s="93">
        <f>'PIP Proposal _ FY 2026-27'!X119</f>
        <v>20.71</v>
      </c>
      <c r="G119" s="94">
        <f>'PIP Proposal _ FY 2026-27'!AP119</f>
        <v>0</v>
      </c>
      <c r="H119" s="88">
        <f>'PIP Proposal _ FY 2026-27'!AQ119</f>
        <v>0</v>
      </c>
    </row>
    <row r="120" spans="1:8" x14ac:dyDescent="0.25">
      <c r="A120" s="251"/>
      <c r="B120" s="249"/>
      <c r="C120" s="249"/>
      <c r="D120" s="122">
        <v>113</v>
      </c>
      <c r="E120" s="28" t="s">
        <v>180</v>
      </c>
      <c r="F120" s="93">
        <f>'PIP Proposal _ FY 2026-27'!X120</f>
        <v>0</v>
      </c>
      <c r="G120" s="94">
        <f>'PIP Proposal _ FY 2026-27'!AP120</f>
        <v>0</v>
      </c>
      <c r="H120" s="88">
        <f>'PIP Proposal _ FY 2026-27'!AQ120</f>
        <v>0</v>
      </c>
    </row>
    <row r="121" spans="1:8" ht="45" x14ac:dyDescent="0.25">
      <c r="A121" s="251"/>
      <c r="B121" s="122" t="s">
        <v>181</v>
      </c>
      <c r="C121" s="122" t="s">
        <v>182</v>
      </c>
      <c r="D121" s="122">
        <v>114</v>
      </c>
      <c r="E121" s="28" t="s">
        <v>183</v>
      </c>
      <c r="F121" s="93">
        <f>'PIP Proposal _ FY 2026-27'!X121</f>
        <v>7.3900000000000006</v>
      </c>
      <c r="G121" s="94">
        <f>'PIP Proposal _ FY 2026-27'!AP121</f>
        <v>0</v>
      </c>
      <c r="H121" s="88">
        <f>'PIP Proposal _ FY 2026-27'!AQ121</f>
        <v>0</v>
      </c>
    </row>
    <row r="122" spans="1:8" x14ac:dyDescent="0.25">
      <c r="A122" s="251"/>
      <c r="B122" s="249" t="s">
        <v>184</v>
      </c>
      <c r="C122" s="249" t="s">
        <v>185</v>
      </c>
      <c r="D122" s="122">
        <v>115</v>
      </c>
      <c r="E122" s="28" t="s">
        <v>186</v>
      </c>
      <c r="F122" s="93">
        <f>'PIP Proposal _ FY 2026-27'!X122</f>
        <v>0</v>
      </c>
      <c r="G122" s="94">
        <f>'PIP Proposal _ FY 2026-27'!AP122</f>
        <v>0</v>
      </c>
      <c r="H122" s="88">
        <f>'PIP Proposal _ FY 2026-27'!AQ122</f>
        <v>0</v>
      </c>
    </row>
    <row r="123" spans="1:8" x14ac:dyDescent="0.25">
      <c r="A123" s="251"/>
      <c r="B123" s="249"/>
      <c r="C123" s="249"/>
      <c r="D123" s="122">
        <v>116</v>
      </c>
      <c r="E123" s="28" t="s">
        <v>187</v>
      </c>
      <c r="F123" s="93">
        <f>'PIP Proposal _ FY 2026-27'!X123</f>
        <v>58.06</v>
      </c>
      <c r="G123" s="94">
        <f>'PIP Proposal _ FY 2026-27'!AP123</f>
        <v>0</v>
      </c>
      <c r="H123" s="88">
        <f>'PIP Proposal _ FY 2026-27'!AQ123</f>
        <v>0</v>
      </c>
    </row>
    <row r="124" spans="1:8" x14ac:dyDescent="0.25">
      <c r="A124" s="251"/>
      <c r="B124" s="249"/>
      <c r="C124" s="249"/>
      <c r="D124" s="122">
        <v>117</v>
      </c>
      <c r="E124" s="28" t="s">
        <v>188</v>
      </c>
      <c r="F124" s="93">
        <f>'PIP Proposal _ FY 2026-27'!X124</f>
        <v>0</v>
      </c>
      <c r="G124" s="94">
        <f>'PIP Proposal _ FY 2026-27'!AP124</f>
        <v>0</v>
      </c>
      <c r="H124" s="88">
        <f>'PIP Proposal _ FY 2026-27'!AQ124</f>
        <v>0</v>
      </c>
    </row>
    <row r="125" spans="1:8" x14ac:dyDescent="0.25">
      <c r="A125" s="251"/>
      <c r="B125" s="249"/>
      <c r="C125" s="249"/>
      <c r="D125" s="122">
        <v>118</v>
      </c>
      <c r="E125" s="28" t="s">
        <v>50</v>
      </c>
      <c r="F125" s="96"/>
      <c r="G125" s="97"/>
      <c r="H125" s="89"/>
    </row>
    <row r="126" spans="1:8" ht="30" x14ac:dyDescent="0.25">
      <c r="A126" s="251"/>
      <c r="B126" s="122" t="s">
        <v>189</v>
      </c>
      <c r="C126" s="122" t="s">
        <v>190</v>
      </c>
      <c r="D126" s="122">
        <v>119</v>
      </c>
      <c r="E126" s="28" t="s">
        <v>191</v>
      </c>
      <c r="F126" s="93">
        <f>'PIP Proposal _ FY 2026-27'!X126</f>
        <v>28.55</v>
      </c>
      <c r="G126" s="94">
        <f>'PIP Proposal _ FY 2026-27'!AP126</f>
        <v>0</v>
      </c>
      <c r="H126" s="88">
        <f>'PIP Proposal _ FY 2026-27'!AQ126</f>
        <v>0</v>
      </c>
    </row>
    <row r="127" spans="1:8" ht="53.1" customHeight="1" x14ac:dyDescent="0.25">
      <c r="A127" s="251"/>
      <c r="B127" s="122" t="s">
        <v>192</v>
      </c>
      <c r="C127" s="122" t="s">
        <v>193</v>
      </c>
      <c r="D127" s="122">
        <v>120</v>
      </c>
      <c r="E127" s="28" t="s">
        <v>194</v>
      </c>
      <c r="F127" s="93">
        <f>'PIP Proposal _ FY 2026-27'!X127</f>
        <v>0</v>
      </c>
      <c r="G127" s="94">
        <f>'PIP Proposal _ FY 2026-27'!AP127</f>
        <v>0</v>
      </c>
      <c r="H127" s="88">
        <f>'PIP Proposal _ FY 2026-27'!AQ127</f>
        <v>0</v>
      </c>
    </row>
    <row r="128" spans="1:8" x14ac:dyDescent="0.25">
      <c r="A128" s="251"/>
      <c r="B128" s="254" t="s">
        <v>195</v>
      </c>
      <c r="C128" s="254" t="s">
        <v>196</v>
      </c>
      <c r="D128" s="122">
        <v>121</v>
      </c>
      <c r="E128" s="28" t="s">
        <v>197</v>
      </c>
      <c r="F128" s="93">
        <f>'PIP Proposal _ FY 2026-27'!X128</f>
        <v>0</v>
      </c>
      <c r="G128" s="94">
        <f>'PIP Proposal _ FY 2026-27'!AP128</f>
        <v>0</v>
      </c>
      <c r="H128" s="88">
        <f>'PIP Proposal _ FY 2026-27'!AQ128</f>
        <v>0</v>
      </c>
    </row>
    <row r="129" spans="1:8" x14ac:dyDescent="0.25">
      <c r="A129" s="251"/>
      <c r="B129" s="254"/>
      <c r="C129" s="254"/>
      <c r="D129" s="122">
        <v>122</v>
      </c>
      <c r="E129" s="28" t="s">
        <v>198</v>
      </c>
      <c r="F129" s="93">
        <f>'PIP Proposal _ FY 2026-27'!X129</f>
        <v>13</v>
      </c>
      <c r="G129" s="94">
        <f>'PIP Proposal _ FY 2026-27'!AP129</f>
        <v>0</v>
      </c>
      <c r="H129" s="88">
        <f>'PIP Proposal _ FY 2026-27'!AQ129</f>
        <v>0</v>
      </c>
    </row>
    <row r="130" spans="1:8" x14ac:dyDescent="0.25">
      <c r="A130" s="251"/>
      <c r="B130" s="254"/>
      <c r="C130" s="254"/>
      <c r="D130" s="122">
        <v>123</v>
      </c>
      <c r="E130" s="28" t="s">
        <v>199</v>
      </c>
      <c r="F130" s="96"/>
      <c r="G130" s="97"/>
      <c r="H130" s="89"/>
    </row>
    <row r="131" spans="1:8" x14ac:dyDescent="0.25">
      <c r="A131" s="251"/>
      <c r="B131" s="254" t="s">
        <v>200</v>
      </c>
      <c r="C131" s="254" t="s">
        <v>201</v>
      </c>
      <c r="D131" s="122">
        <v>124</v>
      </c>
      <c r="E131" s="28" t="s">
        <v>202</v>
      </c>
      <c r="F131" s="93">
        <f>'PIP Proposal _ FY 2026-27'!X131</f>
        <v>0</v>
      </c>
      <c r="G131" s="94">
        <f>'PIP Proposal _ FY 2026-27'!AP131</f>
        <v>0</v>
      </c>
      <c r="H131" s="88">
        <f>'PIP Proposal _ FY 2026-27'!AQ131</f>
        <v>0</v>
      </c>
    </row>
    <row r="132" spans="1:8" x14ac:dyDescent="0.25">
      <c r="A132" s="251"/>
      <c r="B132" s="254"/>
      <c r="C132" s="254"/>
      <c r="D132" s="122">
        <v>125</v>
      </c>
      <c r="E132" s="28" t="s">
        <v>203</v>
      </c>
      <c r="F132" s="93">
        <f>'PIP Proposal _ FY 2026-27'!X132</f>
        <v>0</v>
      </c>
      <c r="G132" s="94">
        <f>'PIP Proposal _ FY 2026-27'!AP132</f>
        <v>0</v>
      </c>
      <c r="H132" s="88">
        <f>'PIP Proposal _ FY 2026-27'!AQ132</f>
        <v>0</v>
      </c>
    </row>
    <row r="133" spans="1:8" ht="30" x14ac:dyDescent="0.25">
      <c r="A133" s="251"/>
      <c r="B133" s="122" t="s">
        <v>204</v>
      </c>
      <c r="C133" s="122" t="s">
        <v>205</v>
      </c>
      <c r="D133" s="122">
        <v>126</v>
      </c>
      <c r="E133" s="28" t="s">
        <v>141</v>
      </c>
      <c r="F133" s="96"/>
      <c r="G133" s="97"/>
      <c r="H133" s="89"/>
    </row>
    <row r="134" spans="1:8" s="2" customFormat="1" x14ac:dyDescent="0.25">
      <c r="A134" s="251"/>
      <c r="B134" s="253" t="s">
        <v>206</v>
      </c>
      <c r="C134" s="253"/>
      <c r="D134" s="253"/>
      <c r="E134" s="31"/>
      <c r="F134" s="38">
        <f>'PIP Proposal _ FY 2026-27'!X134</f>
        <v>584.22699999999986</v>
      </c>
      <c r="G134" s="42">
        <f>'PIP Proposal _ FY 2026-27'!AP134</f>
        <v>0</v>
      </c>
      <c r="H134" s="90"/>
    </row>
    <row r="135" spans="1:8" ht="30" x14ac:dyDescent="0.25">
      <c r="A135" s="251" t="s">
        <v>207</v>
      </c>
      <c r="B135" s="249" t="s">
        <v>208</v>
      </c>
      <c r="C135" s="249" t="s">
        <v>209</v>
      </c>
      <c r="D135" s="122">
        <v>127</v>
      </c>
      <c r="E135" s="101" t="s">
        <v>385</v>
      </c>
      <c r="F135" s="93">
        <f>'PIP Proposal _ FY 2026-27'!X135</f>
        <v>74</v>
      </c>
      <c r="G135" s="94">
        <f>'PIP Proposal _ FY 2026-27'!AP135</f>
        <v>0</v>
      </c>
      <c r="H135" s="88">
        <f>'PIP Proposal _ FY 2026-27'!AQ135</f>
        <v>0</v>
      </c>
    </row>
    <row r="136" spans="1:8" x14ac:dyDescent="0.25">
      <c r="A136" s="251"/>
      <c r="B136" s="249"/>
      <c r="C136" s="249"/>
      <c r="D136" s="122">
        <v>128</v>
      </c>
      <c r="E136" s="101" t="s">
        <v>211</v>
      </c>
      <c r="F136" s="93">
        <f>'PIP Proposal _ FY 2026-27'!X136</f>
        <v>3</v>
      </c>
      <c r="G136" s="94">
        <f>'PIP Proposal _ FY 2026-27'!AP136</f>
        <v>0</v>
      </c>
      <c r="H136" s="88">
        <f>'PIP Proposal _ FY 2026-27'!AQ136</f>
        <v>0</v>
      </c>
    </row>
    <row r="137" spans="1:8" x14ac:dyDescent="0.25">
      <c r="A137" s="251"/>
      <c r="B137" s="249"/>
      <c r="C137" s="249"/>
      <c r="D137" s="122">
        <v>129</v>
      </c>
      <c r="E137" s="101" t="s">
        <v>212</v>
      </c>
      <c r="F137" s="93">
        <f>'PIP Proposal _ FY 2026-27'!X137</f>
        <v>6.24</v>
      </c>
      <c r="G137" s="94">
        <f>'PIP Proposal _ FY 2026-27'!AP137</f>
        <v>0</v>
      </c>
      <c r="H137" s="88">
        <f>'PIP Proposal _ FY 2026-27'!AQ137</f>
        <v>0</v>
      </c>
    </row>
    <row r="138" spans="1:8" ht="30" x14ac:dyDescent="0.25">
      <c r="A138" s="251"/>
      <c r="B138" s="249" t="s">
        <v>213</v>
      </c>
      <c r="C138" s="249" t="s">
        <v>214</v>
      </c>
      <c r="D138" s="122">
        <v>130</v>
      </c>
      <c r="E138" s="28" t="s">
        <v>215</v>
      </c>
      <c r="F138" s="93">
        <f>'PIP Proposal _ FY 2026-27'!X138</f>
        <v>0</v>
      </c>
      <c r="G138" s="94">
        <f>'PIP Proposal _ FY 2026-27'!AP138</f>
        <v>0</v>
      </c>
      <c r="H138" s="88">
        <f>'PIP Proposal _ FY 2026-27'!AQ138</f>
        <v>0</v>
      </c>
    </row>
    <row r="139" spans="1:8" x14ac:dyDescent="0.25">
      <c r="A139" s="251"/>
      <c r="B139" s="249"/>
      <c r="C139" s="250"/>
      <c r="D139" s="122">
        <v>131</v>
      </c>
      <c r="E139" s="28" t="s">
        <v>216</v>
      </c>
      <c r="F139" s="93">
        <f>'PIP Proposal _ FY 2026-27'!X139</f>
        <v>0</v>
      </c>
      <c r="G139" s="94">
        <f>'PIP Proposal _ FY 2026-27'!AP139</f>
        <v>0</v>
      </c>
      <c r="H139" s="88">
        <f>'PIP Proposal _ FY 2026-27'!AQ139</f>
        <v>0</v>
      </c>
    </row>
    <row r="140" spans="1:8" x14ac:dyDescent="0.25">
      <c r="A140" s="251"/>
      <c r="B140" s="249"/>
      <c r="C140" s="250"/>
      <c r="D140" s="122">
        <v>132</v>
      </c>
      <c r="E140" s="28" t="s">
        <v>217</v>
      </c>
      <c r="F140" s="93">
        <f>'PIP Proposal _ FY 2026-27'!X140</f>
        <v>0</v>
      </c>
      <c r="G140" s="94">
        <f>'PIP Proposal _ FY 2026-27'!AP140</f>
        <v>0</v>
      </c>
      <c r="H140" s="88">
        <f>'PIP Proposal _ FY 2026-27'!AQ140</f>
        <v>0</v>
      </c>
    </row>
    <row r="141" spans="1:8" x14ac:dyDescent="0.25">
      <c r="A141" s="251"/>
      <c r="B141" s="249"/>
      <c r="C141" s="250"/>
      <c r="D141" s="122">
        <v>133</v>
      </c>
      <c r="E141" s="28" t="s">
        <v>218</v>
      </c>
      <c r="F141" s="93">
        <f>'PIP Proposal _ FY 2026-27'!X141</f>
        <v>0</v>
      </c>
      <c r="G141" s="94">
        <f>'PIP Proposal _ FY 2026-27'!AP141</f>
        <v>0</v>
      </c>
      <c r="H141" s="88">
        <f>'PIP Proposal _ FY 2026-27'!AQ141</f>
        <v>0</v>
      </c>
    </row>
    <row r="142" spans="1:8" x14ac:dyDescent="0.25">
      <c r="A142" s="251"/>
      <c r="B142" s="249"/>
      <c r="C142" s="250"/>
      <c r="D142" s="122">
        <v>134</v>
      </c>
      <c r="E142" s="28" t="s">
        <v>219</v>
      </c>
      <c r="F142" s="93">
        <f>'PIP Proposal _ FY 2026-27'!X142</f>
        <v>23.24</v>
      </c>
      <c r="G142" s="94">
        <f>'PIP Proposal _ FY 2026-27'!AP142</f>
        <v>0</v>
      </c>
      <c r="H142" s="88">
        <f>'PIP Proposal _ FY 2026-27'!AQ142</f>
        <v>0</v>
      </c>
    </row>
    <row r="143" spans="1:8" x14ac:dyDescent="0.25">
      <c r="A143" s="251"/>
      <c r="B143" s="249"/>
      <c r="C143" s="250"/>
      <c r="D143" s="122">
        <v>135</v>
      </c>
      <c r="E143" s="28" t="s">
        <v>220</v>
      </c>
      <c r="F143" s="93">
        <f>'PIP Proposal _ FY 2026-27'!X143</f>
        <v>0</v>
      </c>
      <c r="G143" s="94">
        <f>'PIP Proposal _ FY 2026-27'!AP143</f>
        <v>0</v>
      </c>
      <c r="H143" s="88">
        <f>'PIP Proposal _ FY 2026-27'!AQ143</f>
        <v>0</v>
      </c>
    </row>
    <row r="144" spans="1:8" x14ac:dyDescent="0.25">
      <c r="A144" s="251"/>
      <c r="B144" s="249"/>
      <c r="C144" s="250"/>
      <c r="D144" s="122">
        <v>136</v>
      </c>
      <c r="E144" s="28" t="s">
        <v>221</v>
      </c>
      <c r="F144" s="93">
        <f>'PIP Proposal _ FY 2026-27'!X144</f>
        <v>0</v>
      </c>
      <c r="G144" s="94">
        <f>'PIP Proposal _ FY 2026-27'!AP144</f>
        <v>0</v>
      </c>
      <c r="H144" s="88">
        <f>'PIP Proposal _ FY 2026-27'!AQ144</f>
        <v>0</v>
      </c>
    </row>
    <row r="145" spans="1:8" x14ac:dyDescent="0.25">
      <c r="A145" s="251"/>
      <c r="B145" s="249" t="s">
        <v>222</v>
      </c>
      <c r="C145" s="249" t="s">
        <v>223</v>
      </c>
      <c r="D145" s="122">
        <v>137</v>
      </c>
      <c r="E145" s="28" t="s">
        <v>386</v>
      </c>
      <c r="F145" s="93">
        <f>'PIP Proposal _ FY 2026-27'!X145</f>
        <v>108.99000000000001</v>
      </c>
      <c r="G145" s="94">
        <f>'PIP Proposal _ FY 2026-27'!AP145</f>
        <v>0</v>
      </c>
      <c r="H145" s="88">
        <f>'PIP Proposal _ FY 2026-27'!AQ145</f>
        <v>0</v>
      </c>
    </row>
    <row r="146" spans="1:8" x14ac:dyDescent="0.25">
      <c r="A146" s="251"/>
      <c r="B146" s="249"/>
      <c r="C146" s="249"/>
      <c r="D146" s="122">
        <v>138</v>
      </c>
      <c r="E146" s="28" t="s">
        <v>225</v>
      </c>
      <c r="F146" s="93">
        <f>'PIP Proposal _ FY 2026-27'!X146</f>
        <v>0</v>
      </c>
      <c r="G146" s="94">
        <f>'PIP Proposal _ FY 2026-27'!AP146</f>
        <v>0</v>
      </c>
      <c r="H146" s="88">
        <f>'PIP Proposal _ FY 2026-27'!AQ146</f>
        <v>0</v>
      </c>
    </row>
    <row r="147" spans="1:8" x14ac:dyDescent="0.25">
      <c r="A147" s="251"/>
      <c r="B147" s="249" t="s">
        <v>226</v>
      </c>
      <c r="C147" s="249" t="s">
        <v>227</v>
      </c>
      <c r="D147" s="122">
        <v>139</v>
      </c>
      <c r="E147" s="28" t="s">
        <v>228</v>
      </c>
      <c r="F147" s="93">
        <f>'PIP Proposal _ FY 2026-27'!X147</f>
        <v>0</v>
      </c>
      <c r="G147" s="94">
        <f>'PIP Proposal _ FY 2026-27'!AP147</f>
        <v>0</v>
      </c>
      <c r="H147" s="88">
        <f>'PIP Proposal _ FY 2026-27'!AQ147</f>
        <v>0</v>
      </c>
    </row>
    <row r="148" spans="1:8" x14ac:dyDescent="0.25">
      <c r="A148" s="251"/>
      <c r="B148" s="249"/>
      <c r="C148" s="249"/>
      <c r="D148" s="122">
        <v>140</v>
      </c>
      <c r="E148" s="28" t="s">
        <v>229</v>
      </c>
      <c r="F148" s="93">
        <f>'PIP Proposal _ FY 2026-27'!X148</f>
        <v>0</v>
      </c>
      <c r="G148" s="94">
        <f>'PIP Proposal _ FY 2026-27'!AP148</f>
        <v>0</v>
      </c>
      <c r="H148" s="88">
        <f>'PIP Proposal _ FY 2026-27'!AQ148</f>
        <v>0</v>
      </c>
    </row>
    <row r="149" spans="1:8" x14ac:dyDescent="0.25">
      <c r="A149" s="251"/>
      <c r="B149" s="249"/>
      <c r="C149" s="249"/>
      <c r="D149" s="122">
        <v>141</v>
      </c>
      <c r="E149" s="28" t="s">
        <v>230</v>
      </c>
      <c r="F149" s="93">
        <f>'PIP Proposal _ FY 2026-27'!X149</f>
        <v>0</v>
      </c>
      <c r="G149" s="94">
        <f>'PIP Proposal _ FY 2026-27'!AP149</f>
        <v>0</v>
      </c>
      <c r="H149" s="88">
        <f>'PIP Proposal _ FY 2026-27'!AQ149</f>
        <v>0</v>
      </c>
    </row>
    <row r="150" spans="1:8" x14ac:dyDescent="0.25">
      <c r="A150" s="251"/>
      <c r="B150" s="249" t="s">
        <v>231</v>
      </c>
      <c r="C150" s="249" t="s">
        <v>232</v>
      </c>
      <c r="D150" s="122">
        <v>142</v>
      </c>
      <c r="E150" s="28" t="s">
        <v>233</v>
      </c>
      <c r="F150" s="93">
        <f>'PIP Proposal _ FY 2026-27'!X150</f>
        <v>571.79999999999995</v>
      </c>
      <c r="G150" s="94">
        <f>'PIP Proposal _ FY 2026-27'!AP150</f>
        <v>0</v>
      </c>
      <c r="H150" s="88">
        <f>'PIP Proposal _ FY 2026-27'!AQ150</f>
        <v>0</v>
      </c>
    </row>
    <row r="151" spans="1:8" ht="35.450000000000003" customHeight="1" x14ac:dyDescent="0.25">
      <c r="A151" s="251"/>
      <c r="B151" s="249"/>
      <c r="C151" s="249"/>
      <c r="D151" s="122">
        <v>143</v>
      </c>
      <c r="E151" s="28" t="s">
        <v>234</v>
      </c>
      <c r="F151" s="93">
        <f>'PIP Proposal _ FY 2026-27'!X151</f>
        <v>104.88</v>
      </c>
      <c r="G151" s="94">
        <f>'PIP Proposal _ FY 2026-27'!AP151</f>
        <v>0</v>
      </c>
      <c r="H151" s="88">
        <f>'PIP Proposal _ FY 2026-27'!AQ151</f>
        <v>0</v>
      </c>
    </row>
    <row r="152" spans="1:8" x14ac:dyDescent="0.25">
      <c r="A152" s="251"/>
      <c r="B152" s="249"/>
      <c r="C152" s="249"/>
      <c r="D152" s="122">
        <v>144</v>
      </c>
      <c r="E152" s="28" t="s">
        <v>235</v>
      </c>
      <c r="F152" s="93">
        <f>'PIP Proposal _ FY 2026-27'!X152</f>
        <v>0</v>
      </c>
      <c r="G152" s="94">
        <f>'PIP Proposal _ FY 2026-27'!AP152</f>
        <v>0</v>
      </c>
      <c r="H152" s="88">
        <f>'PIP Proposal _ FY 2026-27'!AQ152</f>
        <v>0</v>
      </c>
    </row>
    <row r="153" spans="1:8" x14ac:dyDescent="0.25">
      <c r="A153" s="251"/>
      <c r="B153" s="249"/>
      <c r="C153" s="249"/>
      <c r="D153" s="122">
        <v>145</v>
      </c>
      <c r="E153" s="28" t="s">
        <v>236</v>
      </c>
      <c r="F153" s="93">
        <f>'PIP Proposal _ FY 2026-27'!X153</f>
        <v>0</v>
      </c>
      <c r="G153" s="94">
        <f>'PIP Proposal _ FY 2026-27'!AP153</f>
        <v>0</v>
      </c>
      <c r="H153" s="88">
        <f>'PIP Proposal _ FY 2026-27'!AQ153</f>
        <v>0</v>
      </c>
    </row>
    <row r="154" spans="1:8" x14ac:dyDescent="0.25">
      <c r="A154" s="251"/>
      <c r="B154" s="122" t="s">
        <v>237</v>
      </c>
      <c r="C154" s="122" t="s">
        <v>238</v>
      </c>
      <c r="D154" s="122">
        <v>146</v>
      </c>
      <c r="E154" s="32" t="s">
        <v>239</v>
      </c>
      <c r="F154" s="93">
        <f>'PIP Proposal _ FY 2026-27'!X154</f>
        <v>15.22</v>
      </c>
      <c r="G154" s="94">
        <f>'PIP Proposal _ FY 2026-27'!AP154</f>
        <v>0</v>
      </c>
      <c r="H154" s="88">
        <f>'PIP Proposal _ FY 2026-27'!AQ154</f>
        <v>0</v>
      </c>
    </row>
    <row r="155" spans="1:8" x14ac:dyDescent="0.25">
      <c r="A155" s="251"/>
      <c r="B155" s="122" t="s">
        <v>241</v>
      </c>
      <c r="C155" s="122" t="s">
        <v>242</v>
      </c>
      <c r="D155" s="122">
        <v>147</v>
      </c>
      <c r="E155" s="33" t="s">
        <v>124</v>
      </c>
      <c r="F155" s="93">
        <f>'PIP Proposal _ FY 2026-27'!X155</f>
        <v>0</v>
      </c>
      <c r="G155" s="94">
        <f>'PIP Proposal _ FY 2026-27'!AP155</f>
        <v>0</v>
      </c>
      <c r="H155" s="88">
        <f>'PIP Proposal _ FY 2026-27'!AQ155</f>
        <v>0</v>
      </c>
    </row>
    <row r="156" spans="1:8" ht="30" x14ac:dyDescent="0.25">
      <c r="A156" s="251"/>
      <c r="B156" s="122" t="s">
        <v>243</v>
      </c>
      <c r="C156" s="122" t="s">
        <v>244</v>
      </c>
      <c r="D156" s="122">
        <v>148</v>
      </c>
      <c r="E156" s="33" t="s">
        <v>245</v>
      </c>
      <c r="F156" s="96"/>
      <c r="G156" s="97"/>
      <c r="H156" s="89"/>
    </row>
    <row r="157" spans="1:8" x14ac:dyDescent="0.25">
      <c r="A157" s="251"/>
      <c r="B157" s="122" t="s">
        <v>246</v>
      </c>
      <c r="C157" s="122" t="s">
        <v>247</v>
      </c>
      <c r="D157" s="122">
        <v>149</v>
      </c>
      <c r="E157" s="33" t="s">
        <v>248</v>
      </c>
      <c r="F157" s="93">
        <f>'PIP Proposal _ FY 2026-27'!X157</f>
        <v>21.4</v>
      </c>
      <c r="G157" s="94">
        <f>'PIP Proposal _ FY 2026-27'!AP157</f>
        <v>0</v>
      </c>
      <c r="H157" s="88">
        <f>'PIP Proposal _ FY 2026-27'!AQ157</f>
        <v>0</v>
      </c>
    </row>
    <row r="158" spans="1:8" s="4" customFormat="1" x14ac:dyDescent="0.25">
      <c r="A158" s="251"/>
      <c r="B158" s="253" t="s">
        <v>249</v>
      </c>
      <c r="C158" s="253"/>
      <c r="D158" s="253"/>
      <c r="E158" s="31"/>
      <c r="F158" s="38">
        <f>'PIP Proposal _ FY 2026-27'!X158</f>
        <v>928.77</v>
      </c>
      <c r="G158" s="42">
        <f>'PIP Proposal _ FY 2026-27'!AP158</f>
        <v>0</v>
      </c>
      <c r="H158" s="90"/>
    </row>
    <row r="159" spans="1:8" ht="29.1" customHeight="1" x14ac:dyDescent="0.25">
      <c r="A159" s="256" t="s">
        <v>250</v>
      </c>
      <c r="B159" s="249" t="s">
        <v>251</v>
      </c>
      <c r="C159" s="249" t="s">
        <v>209</v>
      </c>
      <c r="D159" s="124">
        <v>150</v>
      </c>
      <c r="E159" s="101" t="s">
        <v>387</v>
      </c>
      <c r="F159" s="93">
        <f>'PIP Proposal _ FY 2026-27'!X159</f>
        <v>148.6</v>
      </c>
      <c r="G159" s="94">
        <f>'PIP Proposal _ FY 2026-27'!AP159</f>
        <v>0</v>
      </c>
      <c r="H159" s="88">
        <f>'PIP Proposal _ FY 2026-27'!AQ159</f>
        <v>0</v>
      </c>
    </row>
    <row r="160" spans="1:8" x14ac:dyDescent="0.25">
      <c r="A160" s="257"/>
      <c r="B160" s="249"/>
      <c r="C160" s="249"/>
      <c r="D160" s="124">
        <v>151</v>
      </c>
      <c r="E160" s="101" t="s">
        <v>253</v>
      </c>
      <c r="F160" s="93">
        <f>'PIP Proposal _ FY 2026-27'!X160</f>
        <v>80.27</v>
      </c>
      <c r="G160" s="94">
        <f>'PIP Proposal _ FY 2026-27'!AP160</f>
        <v>0</v>
      </c>
      <c r="H160" s="88">
        <f>'PIP Proposal _ FY 2026-27'!AQ160</f>
        <v>0</v>
      </c>
    </row>
    <row r="161" spans="1:8" x14ac:dyDescent="0.25">
      <c r="A161" s="257"/>
      <c r="B161" s="249"/>
      <c r="C161" s="249"/>
      <c r="D161" s="124">
        <v>152</v>
      </c>
      <c r="E161" s="101" t="s">
        <v>254</v>
      </c>
      <c r="F161" s="93">
        <f>'PIP Proposal _ FY 2026-27'!X161</f>
        <v>6.24</v>
      </c>
      <c r="G161" s="94">
        <f>'PIP Proposal _ FY 2026-27'!AP161</f>
        <v>0</v>
      </c>
      <c r="H161" s="88">
        <f>'PIP Proposal _ FY 2026-27'!AQ161</f>
        <v>0</v>
      </c>
    </row>
    <row r="162" spans="1:8" x14ac:dyDescent="0.25">
      <c r="A162" s="257"/>
      <c r="B162" s="249"/>
      <c r="C162" s="249"/>
      <c r="D162" s="124">
        <v>153</v>
      </c>
      <c r="E162" s="28" t="s">
        <v>255</v>
      </c>
      <c r="F162" s="93">
        <f>'PIP Proposal _ FY 2026-27'!X162</f>
        <v>1.3</v>
      </c>
      <c r="G162" s="94">
        <f>'PIP Proposal _ FY 2026-27'!AP162</f>
        <v>0</v>
      </c>
      <c r="H162" s="88">
        <f>'PIP Proposal _ FY 2026-27'!AQ162</f>
        <v>0</v>
      </c>
    </row>
    <row r="163" spans="1:8" x14ac:dyDescent="0.25">
      <c r="A163" s="257"/>
      <c r="B163" s="249" t="s">
        <v>256</v>
      </c>
      <c r="C163" s="249" t="s">
        <v>257</v>
      </c>
      <c r="D163" s="124">
        <v>154</v>
      </c>
      <c r="E163" s="28" t="s">
        <v>258</v>
      </c>
      <c r="F163" s="93">
        <f>'PIP Proposal _ FY 2026-27'!X163</f>
        <v>0</v>
      </c>
      <c r="G163" s="94">
        <f>'PIP Proposal _ FY 2026-27'!AP163</f>
        <v>0</v>
      </c>
      <c r="H163" s="88">
        <f>'PIP Proposal _ FY 2026-27'!AQ163</f>
        <v>0</v>
      </c>
    </row>
    <row r="164" spans="1:8" x14ac:dyDescent="0.25">
      <c r="A164" s="257"/>
      <c r="B164" s="249"/>
      <c r="C164" s="249"/>
      <c r="D164" s="124">
        <v>155</v>
      </c>
      <c r="E164" s="28" t="s">
        <v>259</v>
      </c>
      <c r="F164" s="93">
        <f>'PIP Proposal _ FY 2026-27'!X164</f>
        <v>19.13</v>
      </c>
      <c r="G164" s="94">
        <f>'PIP Proposal _ FY 2026-27'!AP164</f>
        <v>0</v>
      </c>
      <c r="H164" s="88">
        <f>'PIP Proposal _ FY 2026-27'!AQ164</f>
        <v>0</v>
      </c>
    </row>
    <row r="165" spans="1:8" x14ac:dyDescent="0.25">
      <c r="A165" s="257"/>
      <c r="B165" s="249"/>
      <c r="C165" s="249"/>
      <c r="D165" s="124">
        <v>156</v>
      </c>
      <c r="E165" s="28" t="s">
        <v>260</v>
      </c>
      <c r="F165" s="93">
        <f>'PIP Proposal _ FY 2026-27'!X165</f>
        <v>29.569999999999997</v>
      </c>
      <c r="G165" s="94">
        <f>'PIP Proposal _ FY 2026-27'!AP165</f>
        <v>0</v>
      </c>
      <c r="H165" s="88">
        <f>'PIP Proposal _ FY 2026-27'!AQ165</f>
        <v>0</v>
      </c>
    </row>
    <row r="166" spans="1:8" x14ac:dyDescent="0.25">
      <c r="A166" s="257"/>
      <c r="B166" s="249"/>
      <c r="C166" s="249"/>
      <c r="D166" s="124">
        <v>157</v>
      </c>
      <c r="E166" s="28" t="s">
        <v>261</v>
      </c>
      <c r="F166" s="93">
        <f>'PIP Proposal _ FY 2026-27'!X166</f>
        <v>0.3</v>
      </c>
      <c r="G166" s="94">
        <f>'PIP Proposal _ FY 2026-27'!AP166</f>
        <v>0</v>
      </c>
      <c r="H166" s="88">
        <f>'PIP Proposal _ FY 2026-27'!AQ166</f>
        <v>0</v>
      </c>
    </row>
    <row r="167" spans="1:8" x14ac:dyDescent="0.25">
      <c r="A167" s="257"/>
      <c r="B167" s="249"/>
      <c r="C167" s="249"/>
      <c r="D167" s="124">
        <v>158</v>
      </c>
      <c r="E167" s="28" t="s">
        <v>262</v>
      </c>
      <c r="F167" s="93">
        <f>'PIP Proposal _ FY 2026-27'!X167</f>
        <v>0</v>
      </c>
      <c r="G167" s="94">
        <f>'PIP Proposal _ FY 2026-27'!AP167</f>
        <v>0</v>
      </c>
      <c r="H167" s="88">
        <f>'PIP Proposal _ FY 2026-27'!AQ167</f>
        <v>0</v>
      </c>
    </row>
    <row r="168" spans="1:8" ht="30" x14ac:dyDescent="0.25">
      <c r="A168" s="257"/>
      <c r="B168" s="249" t="s">
        <v>263</v>
      </c>
      <c r="C168" s="249" t="s">
        <v>214</v>
      </c>
      <c r="D168" s="124">
        <v>159</v>
      </c>
      <c r="E168" s="28" t="s">
        <v>264</v>
      </c>
      <c r="F168" s="93">
        <f>'PIP Proposal _ FY 2026-27'!X168</f>
        <v>0.86</v>
      </c>
      <c r="G168" s="94">
        <f>'PIP Proposal _ FY 2026-27'!AP168</f>
        <v>0</v>
      </c>
      <c r="H168" s="88">
        <f>'PIP Proposal _ FY 2026-27'!AQ168</f>
        <v>0</v>
      </c>
    </row>
    <row r="169" spans="1:8" x14ac:dyDescent="0.25">
      <c r="A169" s="257"/>
      <c r="B169" s="249"/>
      <c r="C169" s="249"/>
      <c r="D169" s="124">
        <v>160</v>
      </c>
      <c r="E169" s="28" t="s">
        <v>265</v>
      </c>
      <c r="F169" s="93">
        <f>'PIP Proposal _ FY 2026-27'!X169</f>
        <v>0</v>
      </c>
      <c r="G169" s="94">
        <f>'PIP Proposal _ FY 2026-27'!AP169</f>
        <v>0</v>
      </c>
      <c r="H169" s="88">
        <f>'PIP Proposal _ FY 2026-27'!AQ169</f>
        <v>0</v>
      </c>
    </row>
    <row r="170" spans="1:8" x14ac:dyDescent="0.25">
      <c r="A170" s="257"/>
      <c r="B170" s="249"/>
      <c r="C170" s="249"/>
      <c r="D170" s="124">
        <v>161</v>
      </c>
      <c r="E170" s="28" t="s">
        <v>217</v>
      </c>
      <c r="F170" s="93">
        <f>'PIP Proposal _ FY 2026-27'!X170</f>
        <v>0</v>
      </c>
      <c r="G170" s="94">
        <f>'PIP Proposal _ FY 2026-27'!AP170</f>
        <v>0</v>
      </c>
      <c r="H170" s="88">
        <f>'PIP Proposal _ FY 2026-27'!AQ170</f>
        <v>0</v>
      </c>
    </row>
    <row r="171" spans="1:8" x14ac:dyDescent="0.25">
      <c r="A171" s="257"/>
      <c r="B171" s="249"/>
      <c r="C171" s="249"/>
      <c r="D171" s="124">
        <v>162</v>
      </c>
      <c r="E171" s="28" t="s">
        <v>218</v>
      </c>
      <c r="F171" s="93">
        <f>'PIP Proposal _ FY 2026-27'!X171</f>
        <v>0</v>
      </c>
      <c r="G171" s="94">
        <f>'PIP Proposal _ FY 2026-27'!AP171</f>
        <v>0</v>
      </c>
      <c r="H171" s="88">
        <f>'PIP Proposal _ FY 2026-27'!AQ171</f>
        <v>0</v>
      </c>
    </row>
    <row r="172" spans="1:8" x14ac:dyDescent="0.25">
      <c r="A172" s="257"/>
      <c r="B172" s="249"/>
      <c r="C172" s="249"/>
      <c r="D172" s="124">
        <v>163</v>
      </c>
      <c r="E172" s="28" t="s">
        <v>266</v>
      </c>
      <c r="F172" s="93">
        <f>'PIP Proposal _ FY 2026-27'!X172</f>
        <v>8.1999999999999993</v>
      </c>
      <c r="G172" s="94">
        <f>'PIP Proposal _ FY 2026-27'!AP172</f>
        <v>0</v>
      </c>
      <c r="H172" s="88">
        <f>'PIP Proposal _ FY 2026-27'!AQ172</f>
        <v>0</v>
      </c>
    </row>
    <row r="173" spans="1:8" x14ac:dyDescent="0.25">
      <c r="A173" s="257"/>
      <c r="B173" s="249" t="s">
        <v>267</v>
      </c>
      <c r="C173" s="249" t="s">
        <v>268</v>
      </c>
      <c r="D173" s="124">
        <v>164</v>
      </c>
      <c r="E173" s="28" t="s">
        <v>269</v>
      </c>
      <c r="F173" s="93">
        <f>'PIP Proposal _ FY 2026-27'!X173</f>
        <v>0</v>
      </c>
      <c r="G173" s="94">
        <f>'PIP Proposal _ FY 2026-27'!AP173</f>
        <v>0</v>
      </c>
      <c r="H173" s="88">
        <f>'PIP Proposal _ FY 2026-27'!AQ173</f>
        <v>0</v>
      </c>
    </row>
    <row r="174" spans="1:8" x14ac:dyDescent="0.25">
      <c r="A174" s="257"/>
      <c r="B174" s="249"/>
      <c r="C174" s="250"/>
      <c r="D174" s="124">
        <v>165</v>
      </c>
      <c r="E174" s="28" t="s">
        <v>270</v>
      </c>
      <c r="F174" s="93">
        <f>'PIP Proposal _ FY 2026-27'!X174</f>
        <v>0</v>
      </c>
      <c r="G174" s="94">
        <f>'PIP Proposal _ FY 2026-27'!AP174</f>
        <v>0</v>
      </c>
      <c r="H174" s="88">
        <f>'PIP Proposal _ FY 2026-27'!AQ174</f>
        <v>0</v>
      </c>
    </row>
    <row r="175" spans="1:8" x14ac:dyDescent="0.25">
      <c r="A175" s="257"/>
      <c r="B175" s="249"/>
      <c r="C175" s="250"/>
      <c r="D175" s="124">
        <v>166</v>
      </c>
      <c r="E175" s="28" t="s">
        <v>271</v>
      </c>
      <c r="F175" s="93">
        <f>'PIP Proposal _ FY 2026-27'!X175</f>
        <v>0</v>
      </c>
      <c r="G175" s="94">
        <f>'PIP Proposal _ FY 2026-27'!AP175</f>
        <v>0</v>
      </c>
      <c r="H175" s="88">
        <f>'PIP Proposal _ FY 2026-27'!AQ175</f>
        <v>0</v>
      </c>
    </row>
    <row r="176" spans="1:8" x14ac:dyDescent="0.25">
      <c r="A176" s="257"/>
      <c r="B176" s="249"/>
      <c r="C176" s="250"/>
      <c r="D176" s="124">
        <v>167</v>
      </c>
      <c r="E176" s="28" t="s">
        <v>272</v>
      </c>
      <c r="F176" s="93">
        <f>'PIP Proposal _ FY 2026-27'!X176</f>
        <v>0</v>
      </c>
      <c r="G176" s="94">
        <f>'PIP Proposal _ FY 2026-27'!AP176</f>
        <v>0</v>
      </c>
      <c r="H176" s="88">
        <f>'PIP Proposal _ FY 2026-27'!AQ176</f>
        <v>0</v>
      </c>
    </row>
    <row r="177" spans="1:8" x14ac:dyDescent="0.25">
      <c r="A177" s="257"/>
      <c r="B177" s="249"/>
      <c r="C177" s="250"/>
      <c r="D177" s="124">
        <v>168</v>
      </c>
      <c r="E177" s="28" t="s">
        <v>273</v>
      </c>
      <c r="F177" s="93">
        <f>'PIP Proposal _ FY 2026-27'!X177</f>
        <v>0</v>
      </c>
      <c r="G177" s="94">
        <f>'PIP Proposal _ FY 2026-27'!AP177</f>
        <v>0</v>
      </c>
      <c r="H177" s="88">
        <f>'PIP Proposal _ FY 2026-27'!AQ177</f>
        <v>0</v>
      </c>
    </row>
    <row r="178" spans="1:8" x14ac:dyDescent="0.25">
      <c r="A178" s="257"/>
      <c r="B178" s="249"/>
      <c r="C178" s="250"/>
      <c r="D178" s="124">
        <v>169</v>
      </c>
      <c r="E178" s="28" t="s">
        <v>274</v>
      </c>
      <c r="F178" s="93">
        <f>'PIP Proposal _ FY 2026-27'!X178</f>
        <v>0</v>
      </c>
      <c r="G178" s="94">
        <f>'PIP Proposal _ FY 2026-27'!AP178</f>
        <v>0</v>
      </c>
      <c r="H178" s="88">
        <f>'PIP Proposal _ FY 2026-27'!AQ178</f>
        <v>0</v>
      </c>
    </row>
    <row r="179" spans="1:8" ht="30" x14ac:dyDescent="0.25">
      <c r="A179" s="257"/>
      <c r="B179" s="249"/>
      <c r="C179" s="250"/>
      <c r="D179" s="124">
        <v>170</v>
      </c>
      <c r="E179" s="60" t="s">
        <v>275</v>
      </c>
      <c r="F179" s="93">
        <f>'PIP Proposal _ FY 2026-27'!X179</f>
        <v>0</v>
      </c>
      <c r="G179" s="94">
        <f>'PIP Proposal _ FY 2026-27'!AP179</f>
        <v>0</v>
      </c>
      <c r="H179" s="88">
        <f>'PIP Proposal _ FY 2026-27'!AQ179</f>
        <v>0</v>
      </c>
    </row>
    <row r="180" spans="1:8" x14ac:dyDescent="0.25">
      <c r="A180" s="257"/>
      <c r="B180" s="249" t="s">
        <v>276</v>
      </c>
      <c r="C180" s="249" t="s">
        <v>277</v>
      </c>
      <c r="D180" s="124">
        <v>171</v>
      </c>
      <c r="E180" s="28" t="s">
        <v>278</v>
      </c>
      <c r="F180" s="93">
        <f>'PIP Proposal _ FY 2026-27'!X180</f>
        <v>0</v>
      </c>
      <c r="G180" s="94">
        <f>'PIP Proposal _ FY 2026-27'!AP180</f>
        <v>0</v>
      </c>
      <c r="H180" s="88">
        <f>'PIP Proposal _ FY 2026-27'!AQ180</f>
        <v>0</v>
      </c>
    </row>
    <row r="181" spans="1:8" x14ac:dyDescent="0.25">
      <c r="A181" s="257"/>
      <c r="B181" s="250"/>
      <c r="C181" s="250"/>
      <c r="D181" s="124">
        <v>172</v>
      </c>
      <c r="E181" s="28" t="s">
        <v>279</v>
      </c>
      <c r="F181" s="93">
        <f>'PIP Proposal _ FY 2026-27'!X181</f>
        <v>150</v>
      </c>
      <c r="G181" s="94">
        <f>'PIP Proposal _ FY 2026-27'!AP181</f>
        <v>0</v>
      </c>
      <c r="H181" s="88">
        <f>'PIP Proposal _ FY 2026-27'!AQ181</f>
        <v>0</v>
      </c>
    </row>
    <row r="182" spans="1:8" x14ac:dyDescent="0.25">
      <c r="A182" s="257"/>
      <c r="B182" s="250"/>
      <c r="C182" s="250"/>
      <c r="D182" s="124">
        <v>173</v>
      </c>
      <c r="E182" s="28" t="s">
        <v>280</v>
      </c>
      <c r="F182" s="93">
        <f>'PIP Proposal _ FY 2026-27'!X182</f>
        <v>43.62</v>
      </c>
      <c r="G182" s="94">
        <f>'PIP Proposal _ FY 2026-27'!AP182</f>
        <v>0</v>
      </c>
      <c r="H182" s="88">
        <f>'PIP Proposal _ FY 2026-27'!AQ182</f>
        <v>0</v>
      </c>
    </row>
    <row r="183" spans="1:8" x14ac:dyDescent="0.25">
      <c r="A183" s="257"/>
      <c r="B183" s="250"/>
      <c r="C183" s="250"/>
      <c r="D183" s="124">
        <v>174</v>
      </c>
      <c r="E183" s="28" t="s">
        <v>281</v>
      </c>
      <c r="F183" s="93">
        <f>'PIP Proposal _ FY 2026-27'!X183</f>
        <v>9</v>
      </c>
      <c r="G183" s="94">
        <f>'PIP Proposal _ FY 2026-27'!AP183</f>
        <v>0</v>
      </c>
      <c r="H183" s="88">
        <f>'PIP Proposal _ FY 2026-27'!AQ183</f>
        <v>0</v>
      </c>
    </row>
    <row r="184" spans="1:8" x14ac:dyDescent="0.25">
      <c r="A184" s="257"/>
      <c r="B184" s="249" t="s">
        <v>282</v>
      </c>
      <c r="C184" s="249" t="s">
        <v>227</v>
      </c>
      <c r="D184" s="124">
        <v>175</v>
      </c>
      <c r="E184" s="28" t="s">
        <v>228</v>
      </c>
      <c r="F184" s="93">
        <f>'PIP Proposal _ FY 2026-27'!X184</f>
        <v>590.07000000000005</v>
      </c>
      <c r="G184" s="94">
        <f>'PIP Proposal _ FY 2026-27'!AP184</f>
        <v>0</v>
      </c>
      <c r="H184" s="88">
        <f>'PIP Proposal _ FY 2026-27'!AQ184</f>
        <v>0</v>
      </c>
    </row>
    <row r="185" spans="1:8" x14ac:dyDescent="0.25">
      <c r="A185" s="257"/>
      <c r="B185" s="250"/>
      <c r="C185" s="250"/>
      <c r="D185" s="124">
        <v>176</v>
      </c>
      <c r="E185" s="28" t="s">
        <v>229</v>
      </c>
      <c r="F185" s="93">
        <f>'PIP Proposal _ FY 2026-27'!X185</f>
        <v>295.63</v>
      </c>
      <c r="G185" s="94">
        <f>'PIP Proposal _ FY 2026-27'!AP185</f>
        <v>0</v>
      </c>
      <c r="H185" s="88">
        <f>'PIP Proposal _ FY 2026-27'!AQ185</f>
        <v>0</v>
      </c>
    </row>
    <row r="186" spans="1:8" x14ac:dyDescent="0.25">
      <c r="A186" s="257"/>
      <c r="B186" s="250"/>
      <c r="C186" s="250"/>
      <c r="D186" s="124">
        <v>177</v>
      </c>
      <c r="E186" s="28" t="s">
        <v>230</v>
      </c>
      <c r="F186" s="93">
        <f>'PIP Proposal _ FY 2026-27'!X186</f>
        <v>0</v>
      </c>
      <c r="G186" s="94">
        <f>'PIP Proposal _ FY 2026-27'!AP186</f>
        <v>0</v>
      </c>
      <c r="H186" s="88">
        <f>'PIP Proposal _ FY 2026-27'!AQ186</f>
        <v>0</v>
      </c>
    </row>
    <row r="187" spans="1:8" x14ac:dyDescent="0.25">
      <c r="A187" s="257"/>
      <c r="B187" s="249" t="s">
        <v>283</v>
      </c>
      <c r="C187" s="249" t="s">
        <v>284</v>
      </c>
      <c r="D187" s="124">
        <v>178</v>
      </c>
      <c r="E187" s="28" t="s">
        <v>285</v>
      </c>
      <c r="F187" s="93">
        <f>'PIP Proposal _ FY 2026-27'!X187</f>
        <v>0</v>
      </c>
      <c r="G187" s="94">
        <f>'PIP Proposal _ FY 2026-27'!AP187</f>
        <v>0</v>
      </c>
      <c r="H187" s="88">
        <f>'PIP Proposal _ FY 2026-27'!AQ187</f>
        <v>0</v>
      </c>
    </row>
    <row r="188" spans="1:8" x14ac:dyDescent="0.25">
      <c r="A188" s="257"/>
      <c r="B188" s="250"/>
      <c r="C188" s="250"/>
      <c r="D188" s="124">
        <v>179</v>
      </c>
      <c r="E188" s="28" t="s">
        <v>124</v>
      </c>
      <c r="F188" s="93">
        <f>'PIP Proposal _ FY 2026-27'!X188</f>
        <v>0</v>
      </c>
      <c r="G188" s="94">
        <f>'PIP Proposal _ FY 2026-27'!AP188</f>
        <v>0</v>
      </c>
      <c r="H188" s="88">
        <f>'PIP Proposal _ FY 2026-27'!AQ188</f>
        <v>0</v>
      </c>
    </row>
    <row r="189" spans="1:8" x14ac:dyDescent="0.25">
      <c r="A189" s="257"/>
      <c r="B189" s="250"/>
      <c r="C189" s="250"/>
      <c r="D189" s="124">
        <v>180</v>
      </c>
      <c r="E189" s="28" t="s">
        <v>286</v>
      </c>
      <c r="F189" s="93">
        <f>'PIP Proposal _ FY 2026-27'!X189</f>
        <v>404.79</v>
      </c>
      <c r="G189" s="94">
        <f>'PIP Proposal _ FY 2026-27'!AP189</f>
        <v>0</v>
      </c>
      <c r="H189" s="88">
        <f>'PIP Proposal _ FY 2026-27'!AQ189</f>
        <v>0</v>
      </c>
    </row>
    <row r="190" spans="1:8" x14ac:dyDescent="0.25">
      <c r="A190" s="257"/>
      <c r="B190" s="250"/>
      <c r="C190" s="250"/>
      <c r="D190" s="124">
        <v>181</v>
      </c>
      <c r="E190" s="28" t="s">
        <v>287</v>
      </c>
      <c r="F190" s="93">
        <f>'PIP Proposal _ FY 2026-27'!X190</f>
        <v>512.4</v>
      </c>
      <c r="G190" s="94">
        <f>'PIP Proposal _ FY 2026-27'!AP190</f>
        <v>0</v>
      </c>
      <c r="H190" s="88">
        <f>'PIP Proposal _ FY 2026-27'!AQ190</f>
        <v>0</v>
      </c>
    </row>
    <row r="191" spans="1:8" x14ac:dyDescent="0.25">
      <c r="A191" s="257"/>
      <c r="B191" s="250"/>
      <c r="C191" s="250"/>
      <c r="D191" s="124">
        <v>182</v>
      </c>
      <c r="E191" s="28" t="s">
        <v>288</v>
      </c>
      <c r="F191" s="93">
        <f>'PIP Proposal _ FY 2026-27'!X191</f>
        <v>134.46</v>
      </c>
      <c r="G191" s="94">
        <f>'PIP Proposal _ FY 2026-27'!AP191</f>
        <v>0</v>
      </c>
      <c r="H191" s="88">
        <f>'PIP Proposal _ FY 2026-27'!AQ191</f>
        <v>0</v>
      </c>
    </row>
    <row r="192" spans="1:8" ht="30" x14ac:dyDescent="0.25">
      <c r="A192" s="257"/>
      <c r="B192" s="250"/>
      <c r="C192" s="250"/>
      <c r="D192" s="124">
        <v>183</v>
      </c>
      <c r="E192" s="28" t="s">
        <v>289</v>
      </c>
      <c r="F192" s="96"/>
      <c r="G192" s="97"/>
      <c r="H192" s="89"/>
    </row>
    <row r="193" spans="1:8" x14ac:dyDescent="0.25">
      <c r="A193" s="257"/>
      <c r="B193" s="122" t="s">
        <v>290</v>
      </c>
      <c r="C193" s="122" t="s">
        <v>291</v>
      </c>
      <c r="D193" s="124">
        <v>184</v>
      </c>
      <c r="E193" s="28" t="s">
        <v>292</v>
      </c>
      <c r="F193" s="93">
        <f>'PIP Proposal _ FY 2026-27'!X193</f>
        <v>924.24</v>
      </c>
      <c r="G193" s="94">
        <f>'PIP Proposal _ FY 2026-27'!AP193</f>
        <v>0</v>
      </c>
      <c r="H193" s="88">
        <f>'PIP Proposal _ FY 2026-27'!AQ193</f>
        <v>0</v>
      </c>
    </row>
    <row r="194" spans="1:8" x14ac:dyDescent="0.25">
      <c r="A194" s="257"/>
      <c r="B194" s="249" t="s">
        <v>293</v>
      </c>
      <c r="C194" s="249" t="s">
        <v>232</v>
      </c>
      <c r="D194" s="124">
        <v>185</v>
      </c>
      <c r="E194" s="28" t="s">
        <v>233</v>
      </c>
      <c r="F194" s="93">
        <f>'PIP Proposal _ FY 2026-27'!X194</f>
        <v>7245.38</v>
      </c>
      <c r="G194" s="94">
        <f>'PIP Proposal _ FY 2026-27'!AP194</f>
        <v>0</v>
      </c>
      <c r="H194" s="88">
        <f>'PIP Proposal _ FY 2026-27'!AQ194</f>
        <v>0</v>
      </c>
    </row>
    <row r="195" spans="1:8" x14ac:dyDescent="0.25">
      <c r="A195" s="257"/>
      <c r="B195" s="249"/>
      <c r="C195" s="249"/>
      <c r="D195" s="124">
        <v>186</v>
      </c>
      <c r="E195" s="28" t="s">
        <v>234</v>
      </c>
      <c r="F195" s="93">
        <f>'PIP Proposal _ FY 2026-27'!X195</f>
        <v>389.89</v>
      </c>
      <c r="G195" s="94">
        <f>'PIP Proposal _ FY 2026-27'!AP195</f>
        <v>0</v>
      </c>
      <c r="H195" s="88">
        <f>'PIP Proposal _ FY 2026-27'!AQ195</f>
        <v>0</v>
      </c>
    </row>
    <row r="196" spans="1:8" x14ac:dyDescent="0.25">
      <c r="A196" s="257"/>
      <c r="B196" s="249"/>
      <c r="C196" s="249"/>
      <c r="D196" s="124">
        <v>187</v>
      </c>
      <c r="E196" s="28" t="s">
        <v>294</v>
      </c>
      <c r="F196" s="93">
        <f>'PIP Proposal _ FY 2026-27'!X196</f>
        <v>1143.8800000000001</v>
      </c>
      <c r="G196" s="94">
        <f>'PIP Proposal _ FY 2026-27'!AP196</f>
        <v>0</v>
      </c>
      <c r="H196" s="88">
        <f>'PIP Proposal _ FY 2026-27'!AQ196</f>
        <v>0</v>
      </c>
    </row>
    <row r="197" spans="1:8" x14ac:dyDescent="0.25">
      <c r="A197" s="257"/>
      <c r="B197" s="249"/>
      <c r="C197" s="249"/>
      <c r="D197" s="124">
        <v>188</v>
      </c>
      <c r="E197" s="28" t="s">
        <v>235</v>
      </c>
      <c r="F197" s="93">
        <f>'PIP Proposal _ FY 2026-27'!X197</f>
        <v>964.4</v>
      </c>
      <c r="G197" s="94">
        <f>'PIP Proposal _ FY 2026-27'!AP197</f>
        <v>0</v>
      </c>
      <c r="H197" s="88">
        <f>'PIP Proposal _ FY 2026-27'!AQ197</f>
        <v>0</v>
      </c>
    </row>
    <row r="198" spans="1:8" x14ac:dyDescent="0.25">
      <c r="A198" s="257"/>
      <c r="B198" s="249"/>
      <c r="C198" s="249"/>
      <c r="D198" s="124">
        <v>189</v>
      </c>
      <c r="E198" s="28" t="s">
        <v>236</v>
      </c>
      <c r="F198" s="93">
        <f>'PIP Proposal _ FY 2026-27'!X198</f>
        <v>0</v>
      </c>
      <c r="G198" s="94">
        <f>'PIP Proposal _ FY 2026-27'!AP198</f>
        <v>0</v>
      </c>
      <c r="H198" s="88">
        <f>'PIP Proposal _ FY 2026-27'!AQ198</f>
        <v>0</v>
      </c>
    </row>
    <row r="199" spans="1:8" x14ac:dyDescent="0.25">
      <c r="A199" s="257"/>
      <c r="B199" s="249"/>
      <c r="C199" s="249"/>
      <c r="D199" s="124">
        <v>190</v>
      </c>
      <c r="E199" s="28" t="s">
        <v>295</v>
      </c>
      <c r="F199" s="96"/>
      <c r="G199" s="97"/>
      <c r="H199" s="89"/>
    </row>
    <row r="200" spans="1:8" x14ac:dyDescent="0.25">
      <c r="A200" s="257"/>
      <c r="B200" s="249" t="s">
        <v>296</v>
      </c>
      <c r="C200" s="249" t="s">
        <v>297</v>
      </c>
      <c r="D200" s="124">
        <v>191</v>
      </c>
      <c r="E200" s="28" t="s">
        <v>298</v>
      </c>
      <c r="F200" s="93">
        <f>'PIP Proposal _ FY 2026-27'!X200</f>
        <v>0</v>
      </c>
      <c r="G200" s="94">
        <f>'PIP Proposal _ FY 2026-27'!AP200</f>
        <v>0</v>
      </c>
      <c r="H200" s="88">
        <f>'PIP Proposal _ FY 2026-27'!AQ200</f>
        <v>0</v>
      </c>
    </row>
    <row r="201" spans="1:8" x14ac:dyDescent="0.25">
      <c r="A201" s="257"/>
      <c r="B201" s="250"/>
      <c r="C201" s="250"/>
      <c r="D201" s="124">
        <v>192</v>
      </c>
      <c r="E201" s="28" t="s">
        <v>299</v>
      </c>
      <c r="F201" s="93">
        <f>'PIP Proposal _ FY 2026-27'!X201</f>
        <v>0</v>
      </c>
      <c r="G201" s="94">
        <f>'PIP Proposal _ FY 2026-27'!AP201</f>
        <v>0</v>
      </c>
      <c r="H201" s="88">
        <f>'PIP Proposal _ FY 2026-27'!AQ201</f>
        <v>0</v>
      </c>
    </row>
    <row r="202" spans="1:8" x14ac:dyDescent="0.25">
      <c r="A202" s="257"/>
      <c r="B202" s="249" t="s">
        <v>300</v>
      </c>
      <c r="C202" s="249" t="s">
        <v>238</v>
      </c>
      <c r="D202" s="124">
        <v>193</v>
      </c>
      <c r="E202" s="28" t="s">
        <v>301</v>
      </c>
      <c r="F202" s="93">
        <f>'PIP Proposal _ FY 2026-27'!X202</f>
        <v>0</v>
      </c>
      <c r="G202" s="94">
        <f>'PIP Proposal _ FY 2026-27'!AP202</f>
        <v>0</v>
      </c>
      <c r="H202" s="88">
        <f>'PIP Proposal _ FY 2026-27'!AQ202</f>
        <v>0</v>
      </c>
    </row>
    <row r="203" spans="1:8" x14ac:dyDescent="0.25">
      <c r="A203" s="257"/>
      <c r="B203" s="250"/>
      <c r="C203" s="249"/>
      <c r="D203" s="124">
        <v>194</v>
      </c>
      <c r="E203" s="28" t="s">
        <v>239</v>
      </c>
      <c r="F203" s="99">
        <f>'PIP Proposal _ FY 2026-27'!X203</f>
        <v>901.28399999999999</v>
      </c>
      <c r="G203" s="94">
        <f>'PIP Proposal _ FY 2026-27'!AP203</f>
        <v>0</v>
      </c>
      <c r="H203" s="88">
        <f>'PIP Proposal _ FY 2026-27'!AQ203</f>
        <v>0</v>
      </c>
    </row>
    <row r="204" spans="1:8" x14ac:dyDescent="0.25">
      <c r="A204" s="257"/>
      <c r="B204" s="249" t="s">
        <v>302</v>
      </c>
      <c r="C204" s="249" t="s">
        <v>303</v>
      </c>
      <c r="D204" s="124">
        <v>195</v>
      </c>
      <c r="E204" s="28" t="s">
        <v>304</v>
      </c>
      <c r="F204" s="96"/>
      <c r="G204" s="97"/>
      <c r="H204" s="89"/>
    </row>
    <row r="205" spans="1:8" x14ac:dyDescent="0.25">
      <c r="A205" s="257"/>
      <c r="B205" s="250"/>
      <c r="C205" s="250"/>
      <c r="D205" s="124">
        <v>196</v>
      </c>
      <c r="E205" s="28" t="s">
        <v>305</v>
      </c>
      <c r="F205" s="96"/>
      <c r="G205" s="97"/>
      <c r="H205" s="89"/>
    </row>
    <row r="206" spans="1:8" x14ac:dyDescent="0.25">
      <c r="A206" s="257"/>
      <c r="B206" s="250"/>
      <c r="C206" s="250"/>
      <c r="D206" s="124">
        <v>197</v>
      </c>
      <c r="E206" s="28" t="s">
        <v>306</v>
      </c>
      <c r="F206" s="96"/>
      <c r="G206" s="97"/>
      <c r="H206" s="89"/>
    </row>
    <row r="207" spans="1:8" ht="30" x14ac:dyDescent="0.25">
      <c r="A207" s="257"/>
      <c r="B207" s="122" t="s">
        <v>307</v>
      </c>
      <c r="C207" s="122" t="s">
        <v>244</v>
      </c>
      <c r="D207" s="124">
        <v>198</v>
      </c>
      <c r="E207" s="28" t="s">
        <v>245</v>
      </c>
      <c r="F207" s="96"/>
      <c r="G207" s="97"/>
      <c r="H207" s="89"/>
    </row>
    <row r="208" spans="1:8" x14ac:dyDescent="0.25">
      <c r="A208" s="257"/>
      <c r="B208" s="122" t="s">
        <v>308</v>
      </c>
      <c r="C208" s="122" t="s">
        <v>247</v>
      </c>
      <c r="D208" s="124">
        <v>199</v>
      </c>
      <c r="E208" s="28" t="s">
        <v>248</v>
      </c>
      <c r="F208" s="93">
        <f>'PIP Proposal _ FY 2026-27'!X208</f>
        <v>558.54999999999995</v>
      </c>
      <c r="G208" s="94">
        <f>'PIP Proposal _ FY 2026-27'!AP208</f>
        <v>0</v>
      </c>
      <c r="H208" s="88">
        <f>'PIP Proposal _ FY 2026-27'!AQ208</f>
        <v>0</v>
      </c>
    </row>
    <row r="209" spans="1:8" x14ac:dyDescent="0.25">
      <c r="A209" s="257"/>
      <c r="B209" s="122" t="s">
        <v>309</v>
      </c>
      <c r="C209" s="122" t="s">
        <v>310</v>
      </c>
      <c r="D209" s="124">
        <v>200</v>
      </c>
      <c r="E209" s="28" t="s">
        <v>311</v>
      </c>
      <c r="F209" s="93">
        <f>'PIP Proposal _ FY 2026-27'!X209</f>
        <v>40.804000000000002</v>
      </c>
      <c r="G209" s="94">
        <f>'PIP Proposal _ FY 2026-27'!AP209</f>
        <v>0</v>
      </c>
      <c r="H209" s="88">
        <f>'PIP Proposal _ FY 2026-27'!AQ209</f>
        <v>0</v>
      </c>
    </row>
    <row r="210" spans="1:8" s="2" customFormat="1" ht="30" x14ac:dyDescent="0.25">
      <c r="A210" s="257"/>
      <c r="B210" s="122" t="s">
        <v>312</v>
      </c>
      <c r="C210" s="122" t="s">
        <v>313</v>
      </c>
      <c r="D210" s="124">
        <v>201</v>
      </c>
      <c r="E210" s="34" t="s">
        <v>314</v>
      </c>
      <c r="F210" s="93">
        <f>'PIP Proposal _ FY 2026-27'!X210</f>
        <v>592.03620000000012</v>
      </c>
      <c r="G210" s="94">
        <f>'PIP Proposal _ FY 2026-27'!AP210</f>
        <v>0</v>
      </c>
      <c r="H210" s="88">
        <f>'PIP Proposal _ FY 2026-27'!AQ210</f>
        <v>0</v>
      </c>
    </row>
    <row r="211" spans="1:8" s="2" customFormat="1" ht="30" x14ac:dyDescent="0.25">
      <c r="A211" s="257"/>
      <c r="B211" s="122" t="s">
        <v>315</v>
      </c>
      <c r="C211" s="122" t="s">
        <v>316</v>
      </c>
      <c r="D211" s="124">
        <v>202</v>
      </c>
      <c r="E211" s="34" t="s">
        <v>317</v>
      </c>
      <c r="F211" s="93">
        <f>'PIP Proposal _ FY 2026-27'!X211</f>
        <v>654.18072000000006</v>
      </c>
      <c r="G211" s="94">
        <f>'PIP Proposal _ FY 2026-27'!AP211</f>
        <v>0</v>
      </c>
      <c r="H211" s="88">
        <f>'PIP Proposal _ FY 2026-27'!AQ211</f>
        <v>0</v>
      </c>
    </row>
    <row r="212" spans="1:8" s="2" customFormat="1" ht="45" x14ac:dyDescent="0.25">
      <c r="A212" s="257"/>
      <c r="B212" s="122" t="s">
        <v>318</v>
      </c>
      <c r="C212" s="122" t="s">
        <v>319</v>
      </c>
      <c r="D212" s="124">
        <v>203</v>
      </c>
      <c r="E212" s="34" t="s">
        <v>320</v>
      </c>
      <c r="F212" s="93">
        <f>'PIP Proposal _ FY 2026-27'!X212</f>
        <v>80.900000000000006</v>
      </c>
      <c r="G212" s="94">
        <f>'PIP Proposal _ FY 2026-27'!AP212</f>
        <v>0</v>
      </c>
      <c r="H212" s="88">
        <f>'PIP Proposal _ FY 2026-27'!AQ212</f>
        <v>0</v>
      </c>
    </row>
    <row r="213" spans="1:8" s="2" customFormat="1" ht="30" x14ac:dyDescent="0.25">
      <c r="A213" s="257"/>
      <c r="B213" s="122" t="s">
        <v>321</v>
      </c>
      <c r="C213" s="122" t="s">
        <v>322</v>
      </c>
      <c r="D213" s="124">
        <v>204</v>
      </c>
      <c r="E213" s="34" t="s">
        <v>323</v>
      </c>
      <c r="F213" s="93">
        <f>'PIP Proposal _ FY 2026-27'!X213</f>
        <v>469.70699999999994</v>
      </c>
      <c r="G213" s="94">
        <f>'PIP Proposal _ FY 2026-27'!AP213</f>
        <v>0</v>
      </c>
      <c r="H213" s="88">
        <f>'PIP Proposal _ FY 2026-27'!AQ213</f>
        <v>0</v>
      </c>
    </row>
    <row r="214" spans="1:8" s="2" customFormat="1" x14ac:dyDescent="0.25">
      <c r="A214" s="257"/>
      <c r="B214" s="122" t="s">
        <v>324</v>
      </c>
      <c r="C214" s="122" t="s">
        <v>291</v>
      </c>
      <c r="D214" s="124">
        <v>205</v>
      </c>
      <c r="E214" s="34" t="s">
        <v>325</v>
      </c>
      <c r="F214" s="93">
        <f>'PIP Proposal _ FY 2026-27'!X214</f>
        <v>292.38</v>
      </c>
      <c r="G214" s="94">
        <f>'PIP Proposal _ FY 2026-27'!AP214</f>
        <v>0</v>
      </c>
      <c r="H214" s="88">
        <f>'PIP Proposal _ FY 2026-27'!AQ214</f>
        <v>0</v>
      </c>
    </row>
    <row r="215" spans="1:8" s="2" customFormat="1" x14ac:dyDescent="0.25">
      <c r="A215" s="257"/>
      <c r="B215" s="122" t="s">
        <v>326</v>
      </c>
      <c r="C215" s="122" t="s">
        <v>244</v>
      </c>
      <c r="D215" s="124">
        <v>206</v>
      </c>
      <c r="E215" s="34" t="s">
        <v>327</v>
      </c>
      <c r="F215" s="93">
        <f>'PIP Proposal _ FY 2026-27'!X215</f>
        <v>1.06</v>
      </c>
      <c r="G215" s="94">
        <f>'PIP Proposal _ FY 2026-27'!AP215</f>
        <v>0</v>
      </c>
      <c r="H215" s="88">
        <f>'PIP Proposal _ FY 2026-27'!AQ215</f>
        <v>0</v>
      </c>
    </row>
    <row r="216" spans="1:8" s="4" customFormat="1" x14ac:dyDescent="0.25">
      <c r="A216" s="258"/>
      <c r="B216" s="253" t="s">
        <v>328</v>
      </c>
      <c r="C216" s="253"/>
      <c r="D216" s="253"/>
      <c r="E216" s="31"/>
      <c r="F216" s="38">
        <f>'PIP Proposal _ FY 2026-27'!X216</f>
        <v>16693.131920000003</v>
      </c>
      <c r="G216" s="42">
        <f>'PIP Proposal _ FY 2026-27'!AP216</f>
        <v>0</v>
      </c>
      <c r="H216" s="26"/>
    </row>
    <row r="217" spans="1:8" s="5" customFormat="1" x14ac:dyDescent="0.25">
      <c r="A217" s="255" t="s">
        <v>329</v>
      </c>
      <c r="B217" s="255"/>
      <c r="C217" s="255"/>
      <c r="D217" s="255"/>
      <c r="E217" s="36"/>
      <c r="F217" s="39">
        <f>'PIP Proposal _ FY 2026-27'!X217</f>
        <v>21120.589920000006</v>
      </c>
      <c r="G217" s="41">
        <f>'PIP Proposal _ FY 2026-27'!AP217</f>
        <v>0</v>
      </c>
      <c r="H217" s="123"/>
    </row>
    <row r="219" spans="1:8" x14ac:dyDescent="0.25">
      <c r="D219" s="1"/>
    </row>
    <row r="221" spans="1:8" x14ac:dyDescent="0.25">
      <c r="F221" s="161"/>
    </row>
    <row r="222" spans="1:8" x14ac:dyDescent="0.25">
      <c r="F222" s="161"/>
    </row>
    <row r="223" spans="1:8" x14ac:dyDescent="0.25">
      <c r="F223" s="161"/>
    </row>
  </sheetData>
  <autoFilter ref="A5:H217" xr:uid="{00000000-0009-0000-0000-000007000000}"/>
  <mergeCells count="93">
    <mergeCell ref="A217:D217"/>
    <mergeCell ref="G3:G5"/>
    <mergeCell ref="B194:B199"/>
    <mergeCell ref="C194:C199"/>
    <mergeCell ref="B200:B201"/>
    <mergeCell ref="C200:C201"/>
    <mergeCell ref="B202:B203"/>
    <mergeCell ref="C202:C203"/>
    <mergeCell ref="B180:B183"/>
    <mergeCell ref="C180:C183"/>
    <mergeCell ref="B184:B186"/>
    <mergeCell ref="C184:C186"/>
    <mergeCell ref="B187:B192"/>
    <mergeCell ref="A135:A158"/>
    <mergeCell ref="B135:B137"/>
    <mergeCell ref="C135:C137"/>
    <mergeCell ref="A159:A216"/>
    <mergeCell ref="B159:B162"/>
    <mergeCell ref="C159:C162"/>
    <mergeCell ref="B163:B167"/>
    <mergeCell ref="C163:C167"/>
    <mergeCell ref="B168:B172"/>
    <mergeCell ref="C168:C172"/>
    <mergeCell ref="B173:B179"/>
    <mergeCell ref="C173:C179"/>
    <mergeCell ref="B204:B206"/>
    <mergeCell ref="C204:C206"/>
    <mergeCell ref="B216:D216"/>
    <mergeCell ref="B150:B153"/>
    <mergeCell ref="C150:C153"/>
    <mergeCell ref="C187:C192"/>
    <mergeCell ref="B158:D158"/>
    <mergeCell ref="C128:C130"/>
    <mergeCell ref="B131:B132"/>
    <mergeCell ref="C131:C132"/>
    <mergeCell ref="B134:D134"/>
    <mergeCell ref="B145:B146"/>
    <mergeCell ref="C145:C146"/>
    <mergeCell ref="B138:B144"/>
    <mergeCell ref="C138:C144"/>
    <mergeCell ref="B147:B149"/>
    <mergeCell ref="C147:C149"/>
    <mergeCell ref="A94:A134"/>
    <mergeCell ref="B94:B103"/>
    <mergeCell ref="C94:C103"/>
    <mergeCell ref="B104:B105"/>
    <mergeCell ref="C104:C105"/>
    <mergeCell ref="B106:B110"/>
    <mergeCell ref="C106:C110"/>
    <mergeCell ref="B111:B113"/>
    <mergeCell ref="C111:C113"/>
    <mergeCell ref="B114:B118"/>
    <mergeCell ref="C114:C118"/>
    <mergeCell ref="B119:B120"/>
    <mergeCell ref="C119:C120"/>
    <mergeCell ref="B122:B125"/>
    <mergeCell ref="C122:C125"/>
    <mergeCell ref="B128:B130"/>
    <mergeCell ref="A69:A93"/>
    <mergeCell ref="B70:B74"/>
    <mergeCell ref="C70:C74"/>
    <mergeCell ref="B75:B78"/>
    <mergeCell ref="C75:C78"/>
    <mergeCell ref="B79:B85"/>
    <mergeCell ref="C79:C85"/>
    <mergeCell ref="B86:B89"/>
    <mergeCell ref="C86:C89"/>
    <mergeCell ref="B93:D93"/>
    <mergeCell ref="B57:B66"/>
    <mergeCell ref="C57:C66"/>
    <mergeCell ref="A6:A68"/>
    <mergeCell ref="B6:B23"/>
    <mergeCell ref="C6:C23"/>
    <mergeCell ref="B24:B25"/>
    <mergeCell ref="C24:C25"/>
    <mergeCell ref="B26:B36"/>
    <mergeCell ref="C26:C36"/>
    <mergeCell ref="B37:B39"/>
    <mergeCell ref="C37:C39"/>
    <mergeCell ref="B40:B46"/>
    <mergeCell ref="C40:C46"/>
    <mergeCell ref="B47:B56"/>
    <mergeCell ref="C47:C56"/>
    <mergeCell ref="B68:D68"/>
    <mergeCell ref="H3:H5"/>
    <mergeCell ref="F3:F5"/>
    <mergeCell ref="A1:F1"/>
    <mergeCell ref="F2:H2"/>
    <mergeCell ref="A3:A5"/>
    <mergeCell ref="B3:B5"/>
    <mergeCell ref="C3:C5"/>
    <mergeCell ref="D3:D5"/>
    <mergeCell ref="E3:E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9" tint="0.79998168889431442"/>
  </sheetPr>
  <dimension ref="A1:N221"/>
  <sheetViews>
    <sheetView zoomScaleNormal="100" workbookViewId="0">
      <pane xSplit="5" ySplit="5" topLeftCell="F201" activePane="bottomRight" state="frozen"/>
      <selection pane="topRight" activeCell="F1" sqref="F1"/>
      <selection pane="bottomLeft" activeCell="A6" sqref="A6"/>
      <selection pane="bottomRight" activeCell="G6" sqref="G6"/>
    </sheetView>
  </sheetViews>
  <sheetFormatPr defaultColWidth="14.42578125" defaultRowHeight="15" x14ac:dyDescent="0.25"/>
  <cols>
    <col min="1" max="1" width="6.7109375" style="2" customWidth="1"/>
    <col min="2" max="2" width="10.28515625" style="2" customWidth="1"/>
    <col min="3" max="3" width="31.42578125" style="2" customWidth="1"/>
    <col min="4" max="4" width="8.7109375" style="2" customWidth="1"/>
    <col min="5" max="5" width="52.42578125" style="1" customWidth="1"/>
    <col min="6" max="6" width="32.28515625" style="1" customWidth="1"/>
    <col min="7" max="13" width="14.140625" style="23" customWidth="1"/>
    <col min="14" max="14" width="32.42578125" style="44" customWidth="1"/>
    <col min="15" max="16384" width="14.42578125" style="1"/>
  </cols>
  <sheetData>
    <row r="1" spans="1:14" ht="18.75" x14ac:dyDescent="0.25">
      <c r="A1" s="259" t="s">
        <v>0</v>
      </c>
      <c r="B1" s="259"/>
      <c r="C1" s="259"/>
      <c r="D1" s="259"/>
      <c r="E1" s="259"/>
      <c r="F1" s="259"/>
      <c r="G1" s="37"/>
      <c r="H1" s="37"/>
      <c r="I1" s="37"/>
      <c r="J1" s="37"/>
      <c r="K1" s="37"/>
      <c r="L1" s="37"/>
      <c r="M1" s="37"/>
      <c r="N1" s="43"/>
    </row>
    <row r="2" spans="1:14" ht="18" customHeight="1" x14ac:dyDescent="0.25">
      <c r="A2" s="6"/>
      <c r="B2" s="7"/>
      <c r="C2" s="7"/>
      <c r="D2" s="7"/>
      <c r="E2" s="7"/>
      <c r="F2" s="262" t="s">
        <v>1</v>
      </c>
      <c r="G2" s="262"/>
      <c r="H2" s="262"/>
      <c r="I2" s="262"/>
      <c r="J2" s="262"/>
      <c r="K2" s="262"/>
      <c r="L2" s="262"/>
      <c r="M2" s="262"/>
      <c r="N2" s="262"/>
    </row>
    <row r="3" spans="1:14" x14ac:dyDescent="0.25">
      <c r="A3" s="260" t="s">
        <v>2</v>
      </c>
      <c r="B3" s="260" t="s">
        <v>3</v>
      </c>
      <c r="C3" s="260" t="s">
        <v>4</v>
      </c>
      <c r="D3" s="260" t="s">
        <v>5</v>
      </c>
      <c r="E3" s="260" t="s">
        <v>6</v>
      </c>
      <c r="F3" s="278" t="s">
        <v>14</v>
      </c>
      <c r="G3" s="243" t="s">
        <v>388</v>
      </c>
      <c r="H3" s="243"/>
      <c r="I3" s="243"/>
      <c r="J3" s="243"/>
      <c r="K3" s="243"/>
      <c r="L3" s="243"/>
      <c r="M3" s="243"/>
      <c r="N3" s="243"/>
    </row>
    <row r="4" spans="1:14" x14ac:dyDescent="0.25">
      <c r="A4" s="260"/>
      <c r="B4" s="260"/>
      <c r="C4" s="260"/>
      <c r="D4" s="260"/>
      <c r="E4" s="260"/>
      <c r="F4" s="279"/>
      <c r="G4" s="248" t="s">
        <v>7</v>
      </c>
      <c r="H4" s="248" t="s">
        <v>8</v>
      </c>
      <c r="I4" s="248" t="s">
        <v>9</v>
      </c>
      <c r="J4" s="248" t="s">
        <v>10</v>
      </c>
      <c r="K4" s="248" t="s">
        <v>26</v>
      </c>
      <c r="L4" s="248" t="s">
        <v>12</v>
      </c>
      <c r="M4" s="248" t="s">
        <v>13</v>
      </c>
      <c r="N4" s="246" t="s">
        <v>384</v>
      </c>
    </row>
    <row r="5" spans="1:14" x14ac:dyDescent="0.25">
      <c r="A5" s="260"/>
      <c r="B5" s="260"/>
      <c r="C5" s="260"/>
      <c r="D5" s="260"/>
      <c r="E5" s="260"/>
      <c r="F5" s="280"/>
      <c r="G5" s="248"/>
      <c r="H5" s="248"/>
      <c r="I5" s="248"/>
      <c r="J5" s="248"/>
      <c r="K5" s="248"/>
      <c r="L5" s="248"/>
      <c r="M5" s="248"/>
      <c r="N5" s="246"/>
    </row>
    <row r="6" spans="1:14" x14ac:dyDescent="0.25">
      <c r="A6" s="251" t="s">
        <v>30</v>
      </c>
      <c r="B6" s="249" t="s">
        <v>31</v>
      </c>
      <c r="C6" s="249" t="s">
        <v>32</v>
      </c>
      <c r="D6" s="124">
        <v>1</v>
      </c>
      <c r="E6" s="60" t="s">
        <v>33</v>
      </c>
      <c r="F6" s="21">
        <f>'PIP Proposal _ FY 2026-27'!X6</f>
        <v>10.488</v>
      </c>
      <c r="G6" s="21">
        <f>'PIP Proposal _ FY 2026-27'!AI6</f>
        <v>0</v>
      </c>
      <c r="H6" s="21">
        <f>'PIP Proposal _ FY 2026-27'!AJ6</f>
        <v>0</v>
      </c>
      <c r="I6" s="21">
        <f>'PIP Proposal _ FY 2026-27'!AK6</f>
        <v>0</v>
      </c>
      <c r="J6" s="21">
        <f>'PIP Proposal _ FY 2026-27'!AL6</f>
        <v>0</v>
      </c>
      <c r="K6" s="21">
        <f>'PIP Proposal _ FY 2026-27'!AM6</f>
        <v>0</v>
      </c>
      <c r="L6" s="21">
        <f>'PIP Proposal _ FY 2026-27'!AN6</f>
        <v>0</v>
      </c>
      <c r="M6" s="21">
        <f>'PIP Proposal _ FY 2026-27'!AO6</f>
        <v>0</v>
      </c>
      <c r="N6" s="10">
        <f>'PIP Proposal _ FY 2026-27'!AP6</f>
        <v>0</v>
      </c>
    </row>
    <row r="7" spans="1:14" x14ac:dyDescent="0.25">
      <c r="A7" s="251"/>
      <c r="B7" s="250"/>
      <c r="C7" s="250"/>
      <c r="D7" s="124">
        <v>2</v>
      </c>
      <c r="E7" s="28" t="s">
        <v>34</v>
      </c>
      <c r="F7" s="93">
        <f>'PIP Proposal _ FY 2026-27'!X7</f>
        <v>94.655000000000001</v>
      </c>
      <c r="G7" s="93">
        <f>'PIP Proposal _ FY 2026-27'!AI7</f>
        <v>0</v>
      </c>
      <c r="H7" s="93">
        <f>'PIP Proposal _ FY 2026-27'!AJ7</f>
        <v>0</v>
      </c>
      <c r="I7" s="93">
        <f>'PIP Proposal _ FY 2026-27'!AK7</f>
        <v>0</v>
      </c>
      <c r="J7" s="93">
        <f>'PIP Proposal _ FY 2026-27'!AL7</f>
        <v>0</v>
      </c>
      <c r="K7" s="93">
        <f>'PIP Proposal _ FY 2026-27'!AM7</f>
        <v>0</v>
      </c>
      <c r="L7" s="93">
        <f>'PIP Proposal _ FY 2026-27'!AN7</f>
        <v>0</v>
      </c>
      <c r="M7" s="93">
        <f>'PIP Proposal _ FY 2026-27'!AO7</f>
        <v>0</v>
      </c>
      <c r="N7" s="94">
        <f>'PIP Proposal _ FY 2026-27'!AP7</f>
        <v>0</v>
      </c>
    </row>
    <row r="8" spans="1:14" x14ac:dyDescent="0.25">
      <c r="A8" s="251"/>
      <c r="B8" s="250"/>
      <c r="C8" s="250"/>
      <c r="D8" s="124">
        <v>3</v>
      </c>
      <c r="E8" s="28" t="s">
        <v>35</v>
      </c>
      <c r="F8" s="93">
        <f>'PIP Proposal _ FY 2026-27'!X8</f>
        <v>67.92</v>
      </c>
      <c r="G8" s="93">
        <f>'PIP Proposal _ FY 2026-27'!AI8</f>
        <v>0</v>
      </c>
      <c r="H8" s="93">
        <f>'PIP Proposal _ FY 2026-27'!AJ8</f>
        <v>0</v>
      </c>
      <c r="I8" s="93">
        <f>'PIP Proposal _ FY 2026-27'!AK8</f>
        <v>0</v>
      </c>
      <c r="J8" s="93">
        <f>'PIP Proposal _ FY 2026-27'!AL8</f>
        <v>0</v>
      </c>
      <c r="K8" s="93">
        <f>'PIP Proposal _ FY 2026-27'!AM8</f>
        <v>0</v>
      </c>
      <c r="L8" s="93">
        <f>'PIP Proposal _ FY 2026-27'!AN8</f>
        <v>0</v>
      </c>
      <c r="M8" s="93">
        <f>'PIP Proposal _ FY 2026-27'!AO8</f>
        <v>0</v>
      </c>
      <c r="N8" s="94">
        <f>'PIP Proposal _ FY 2026-27'!AP8</f>
        <v>0</v>
      </c>
    </row>
    <row r="9" spans="1:14" ht="30" x14ac:dyDescent="0.25">
      <c r="A9" s="251"/>
      <c r="B9" s="250"/>
      <c r="C9" s="250"/>
      <c r="D9" s="124">
        <v>4</v>
      </c>
      <c r="E9" s="28" t="s">
        <v>36</v>
      </c>
      <c r="F9" s="93">
        <f>'PIP Proposal _ FY 2026-27'!X9</f>
        <v>60</v>
      </c>
      <c r="G9" s="93">
        <f>'PIP Proposal _ FY 2026-27'!AI9</f>
        <v>0</v>
      </c>
      <c r="H9" s="93">
        <f>'PIP Proposal _ FY 2026-27'!AJ9</f>
        <v>0</v>
      </c>
      <c r="I9" s="93">
        <f>'PIP Proposal _ FY 2026-27'!AK9</f>
        <v>0</v>
      </c>
      <c r="J9" s="93">
        <f>'PIP Proposal _ FY 2026-27'!AL9</f>
        <v>0</v>
      </c>
      <c r="K9" s="93">
        <f>'PIP Proposal _ FY 2026-27'!AM9</f>
        <v>0</v>
      </c>
      <c r="L9" s="93">
        <f>'PIP Proposal _ FY 2026-27'!AN9</f>
        <v>0</v>
      </c>
      <c r="M9" s="93">
        <f>'PIP Proposal _ FY 2026-27'!AO9</f>
        <v>0</v>
      </c>
      <c r="N9" s="94">
        <f>'PIP Proposal _ FY 2026-27'!AP9</f>
        <v>0</v>
      </c>
    </row>
    <row r="10" spans="1:14" x14ac:dyDescent="0.25">
      <c r="A10" s="251"/>
      <c r="B10" s="250"/>
      <c r="C10" s="250"/>
      <c r="D10" s="124">
        <v>5</v>
      </c>
      <c r="E10" s="28" t="s">
        <v>37</v>
      </c>
      <c r="F10" s="93">
        <f>'PIP Proposal _ FY 2026-27'!X10</f>
        <v>78.22</v>
      </c>
      <c r="G10" s="93">
        <f>'PIP Proposal _ FY 2026-27'!AI10</f>
        <v>0</v>
      </c>
      <c r="H10" s="93">
        <f>'PIP Proposal _ FY 2026-27'!AJ10</f>
        <v>0</v>
      </c>
      <c r="I10" s="93">
        <f>'PIP Proposal _ FY 2026-27'!AK10</f>
        <v>0</v>
      </c>
      <c r="J10" s="93">
        <f>'PIP Proposal _ FY 2026-27'!AL10</f>
        <v>0</v>
      </c>
      <c r="K10" s="93">
        <f>'PIP Proposal _ FY 2026-27'!AM10</f>
        <v>0</v>
      </c>
      <c r="L10" s="93">
        <f>'PIP Proposal _ FY 2026-27'!AN10</f>
        <v>0</v>
      </c>
      <c r="M10" s="93">
        <f>'PIP Proposal _ FY 2026-27'!AO10</f>
        <v>0</v>
      </c>
      <c r="N10" s="94">
        <f>'PIP Proposal _ FY 2026-27'!AP10</f>
        <v>0</v>
      </c>
    </row>
    <row r="11" spans="1:14" x14ac:dyDescent="0.25">
      <c r="A11" s="251"/>
      <c r="B11" s="250"/>
      <c r="C11" s="250"/>
      <c r="D11" s="124">
        <v>6</v>
      </c>
      <c r="E11" s="28" t="s">
        <v>38</v>
      </c>
      <c r="F11" s="93">
        <f>'PIP Proposal _ FY 2026-27'!X11</f>
        <v>11.74</v>
      </c>
      <c r="G11" s="93">
        <f>'PIP Proposal _ FY 2026-27'!AI11</f>
        <v>0</v>
      </c>
      <c r="H11" s="93">
        <f>'PIP Proposal _ FY 2026-27'!AJ11</f>
        <v>0</v>
      </c>
      <c r="I11" s="93">
        <f>'PIP Proposal _ FY 2026-27'!AK11</f>
        <v>0</v>
      </c>
      <c r="J11" s="93">
        <f>'PIP Proposal _ FY 2026-27'!AL11</f>
        <v>0</v>
      </c>
      <c r="K11" s="93">
        <f>'PIP Proposal _ FY 2026-27'!AM11</f>
        <v>0</v>
      </c>
      <c r="L11" s="93">
        <f>'PIP Proposal _ FY 2026-27'!AN11</f>
        <v>0</v>
      </c>
      <c r="M11" s="93">
        <f>'PIP Proposal _ FY 2026-27'!AO11</f>
        <v>0</v>
      </c>
      <c r="N11" s="94">
        <f>'PIP Proposal _ FY 2026-27'!AP11</f>
        <v>0</v>
      </c>
    </row>
    <row r="12" spans="1:14" x14ac:dyDescent="0.25">
      <c r="A12" s="251"/>
      <c r="B12" s="250"/>
      <c r="C12" s="250"/>
      <c r="D12" s="124">
        <v>7</v>
      </c>
      <c r="E12" s="28" t="s">
        <v>39</v>
      </c>
      <c r="F12" s="93">
        <f>'PIP Proposal _ FY 2026-27'!X12</f>
        <v>0.22</v>
      </c>
      <c r="G12" s="93">
        <f>'PIP Proposal _ FY 2026-27'!AI12</f>
        <v>0</v>
      </c>
      <c r="H12" s="93">
        <f>'PIP Proposal _ FY 2026-27'!AJ12</f>
        <v>0</v>
      </c>
      <c r="I12" s="93">
        <f>'PIP Proposal _ FY 2026-27'!AK12</f>
        <v>0</v>
      </c>
      <c r="J12" s="93">
        <f>'PIP Proposal _ FY 2026-27'!AL12</f>
        <v>0</v>
      </c>
      <c r="K12" s="93">
        <f>'PIP Proposal _ FY 2026-27'!AM12</f>
        <v>0</v>
      </c>
      <c r="L12" s="93">
        <f>'PIP Proposal _ FY 2026-27'!AN12</f>
        <v>0</v>
      </c>
      <c r="M12" s="93">
        <f>'PIP Proposal _ FY 2026-27'!AO12</f>
        <v>0</v>
      </c>
      <c r="N12" s="94">
        <f>'PIP Proposal _ FY 2026-27'!AP12</f>
        <v>0</v>
      </c>
    </row>
    <row r="13" spans="1:14" x14ac:dyDescent="0.25">
      <c r="A13" s="251"/>
      <c r="B13" s="250"/>
      <c r="C13" s="250"/>
      <c r="D13" s="124">
        <v>8</v>
      </c>
      <c r="E13" s="28" t="s">
        <v>40</v>
      </c>
      <c r="F13" s="93">
        <f>'PIP Proposal _ FY 2026-27'!X13</f>
        <v>0</v>
      </c>
      <c r="G13" s="93">
        <f>'PIP Proposal _ FY 2026-27'!AI13</f>
        <v>0</v>
      </c>
      <c r="H13" s="93">
        <f>'PIP Proposal _ FY 2026-27'!AJ13</f>
        <v>0</v>
      </c>
      <c r="I13" s="93">
        <f>'PIP Proposal _ FY 2026-27'!AK13</f>
        <v>0</v>
      </c>
      <c r="J13" s="93">
        <f>'PIP Proposal _ FY 2026-27'!AL13</f>
        <v>0</v>
      </c>
      <c r="K13" s="93">
        <f>'PIP Proposal _ FY 2026-27'!AM13</f>
        <v>0</v>
      </c>
      <c r="L13" s="93">
        <f>'PIP Proposal _ FY 2026-27'!AN13</f>
        <v>0</v>
      </c>
      <c r="M13" s="93">
        <f>'PIP Proposal _ FY 2026-27'!AO13</f>
        <v>0</v>
      </c>
      <c r="N13" s="94">
        <f>'PIP Proposal _ FY 2026-27'!AP13</f>
        <v>0</v>
      </c>
    </row>
    <row r="14" spans="1:14" x14ac:dyDescent="0.25">
      <c r="A14" s="251"/>
      <c r="B14" s="250"/>
      <c r="C14" s="250"/>
      <c r="D14" s="124">
        <v>9</v>
      </c>
      <c r="E14" s="29" t="s">
        <v>41</v>
      </c>
      <c r="F14" s="93">
        <f>'PIP Proposal _ FY 2026-27'!X14</f>
        <v>3.31</v>
      </c>
      <c r="G14" s="93">
        <f>'PIP Proposal _ FY 2026-27'!AI14</f>
        <v>0</v>
      </c>
      <c r="H14" s="93">
        <f>'PIP Proposal _ FY 2026-27'!AJ14</f>
        <v>0</v>
      </c>
      <c r="I14" s="93">
        <f>'PIP Proposal _ FY 2026-27'!AK14</f>
        <v>0</v>
      </c>
      <c r="J14" s="93">
        <f>'PIP Proposal _ FY 2026-27'!AL14</f>
        <v>0</v>
      </c>
      <c r="K14" s="93">
        <f>'PIP Proposal _ FY 2026-27'!AM14</f>
        <v>0</v>
      </c>
      <c r="L14" s="93">
        <f>'PIP Proposal _ FY 2026-27'!AN14</f>
        <v>0</v>
      </c>
      <c r="M14" s="93">
        <f>'PIP Proposal _ FY 2026-27'!AO14</f>
        <v>0</v>
      </c>
      <c r="N14" s="94">
        <f>'PIP Proposal _ FY 2026-27'!AP14</f>
        <v>0</v>
      </c>
    </row>
    <row r="15" spans="1:14" x14ac:dyDescent="0.25">
      <c r="A15" s="251"/>
      <c r="B15" s="250"/>
      <c r="C15" s="250"/>
      <c r="D15" s="124">
        <v>10</v>
      </c>
      <c r="E15" s="28" t="s">
        <v>42</v>
      </c>
      <c r="F15" s="93">
        <f>'PIP Proposal _ FY 2026-27'!X15</f>
        <v>1</v>
      </c>
      <c r="G15" s="93">
        <f>'PIP Proposal _ FY 2026-27'!AI15</f>
        <v>0</v>
      </c>
      <c r="H15" s="93">
        <f>'PIP Proposal _ FY 2026-27'!AJ15</f>
        <v>0</v>
      </c>
      <c r="I15" s="93">
        <f>'PIP Proposal _ FY 2026-27'!AK15</f>
        <v>0</v>
      </c>
      <c r="J15" s="93">
        <f>'PIP Proposal _ FY 2026-27'!AL15</f>
        <v>0</v>
      </c>
      <c r="K15" s="93">
        <f>'PIP Proposal _ FY 2026-27'!AM15</f>
        <v>0</v>
      </c>
      <c r="L15" s="93">
        <f>'PIP Proposal _ FY 2026-27'!AN15</f>
        <v>0</v>
      </c>
      <c r="M15" s="93">
        <f>'PIP Proposal _ FY 2026-27'!AO15</f>
        <v>0</v>
      </c>
      <c r="N15" s="94">
        <f>'PIP Proposal _ FY 2026-27'!AP15</f>
        <v>0</v>
      </c>
    </row>
    <row r="16" spans="1:14" x14ac:dyDescent="0.25">
      <c r="A16" s="251"/>
      <c r="B16" s="250"/>
      <c r="C16" s="250"/>
      <c r="D16" s="124">
        <v>11</v>
      </c>
      <c r="E16" s="28" t="s">
        <v>43</v>
      </c>
      <c r="F16" s="93">
        <f>'PIP Proposal _ FY 2026-27'!X16</f>
        <v>0</v>
      </c>
      <c r="G16" s="93">
        <f>'PIP Proposal _ FY 2026-27'!AI16</f>
        <v>0</v>
      </c>
      <c r="H16" s="93">
        <f>'PIP Proposal _ FY 2026-27'!AJ16</f>
        <v>0</v>
      </c>
      <c r="I16" s="93">
        <f>'PIP Proposal _ FY 2026-27'!AK16</f>
        <v>0</v>
      </c>
      <c r="J16" s="93">
        <f>'PIP Proposal _ FY 2026-27'!AL16</f>
        <v>0</v>
      </c>
      <c r="K16" s="93">
        <f>'PIP Proposal _ FY 2026-27'!AM16</f>
        <v>0</v>
      </c>
      <c r="L16" s="93">
        <f>'PIP Proposal _ FY 2026-27'!AN16</f>
        <v>0</v>
      </c>
      <c r="M16" s="93">
        <f>'PIP Proposal _ FY 2026-27'!AO16</f>
        <v>0</v>
      </c>
      <c r="N16" s="94">
        <f>'PIP Proposal _ FY 2026-27'!AP16</f>
        <v>0</v>
      </c>
    </row>
    <row r="17" spans="1:14" x14ac:dyDescent="0.25">
      <c r="A17" s="251"/>
      <c r="B17" s="250"/>
      <c r="C17" s="250"/>
      <c r="D17" s="124">
        <v>12</v>
      </c>
      <c r="E17" s="28" t="s">
        <v>44</v>
      </c>
      <c r="F17" s="93">
        <f>'PIP Proposal _ FY 2026-27'!X17</f>
        <v>0</v>
      </c>
      <c r="G17" s="93">
        <f>'PIP Proposal _ FY 2026-27'!AI17</f>
        <v>0</v>
      </c>
      <c r="H17" s="93">
        <f>'PIP Proposal _ FY 2026-27'!AJ17</f>
        <v>0</v>
      </c>
      <c r="I17" s="93">
        <f>'PIP Proposal _ FY 2026-27'!AK17</f>
        <v>0</v>
      </c>
      <c r="J17" s="93">
        <f>'PIP Proposal _ FY 2026-27'!AL17</f>
        <v>0</v>
      </c>
      <c r="K17" s="93">
        <f>'PIP Proposal _ FY 2026-27'!AM17</f>
        <v>0</v>
      </c>
      <c r="L17" s="93">
        <f>'PIP Proposal _ FY 2026-27'!AN17</f>
        <v>0</v>
      </c>
      <c r="M17" s="93">
        <f>'PIP Proposal _ FY 2026-27'!AO17</f>
        <v>0</v>
      </c>
      <c r="N17" s="94">
        <f>'PIP Proposal _ FY 2026-27'!AP17</f>
        <v>0</v>
      </c>
    </row>
    <row r="18" spans="1:14" x14ac:dyDescent="0.25">
      <c r="A18" s="251"/>
      <c r="B18" s="250"/>
      <c r="C18" s="250"/>
      <c r="D18" s="124">
        <v>13</v>
      </c>
      <c r="E18" s="29" t="s">
        <v>45</v>
      </c>
      <c r="F18" s="93">
        <f>'PIP Proposal _ FY 2026-27'!X18</f>
        <v>0</v>
      </c>
      <c r="G18" s="93">
        <f>'PIP Proposal _ FY 2026-27'!AI18</f>
        <v>0</v>
      </c>
      <c r="H18" s="93">
        <f>'PIP Proposal _ FY 2026-27'!AJ18</f>
        <v>0</v>
      </c>
      <c r="I18" s="93">
        <f>'PIP Proposal _ FY 2026-27'!AK18</f>
        <v>0</v>
      </c>
      <c r="J18" s="93">
        <f>'PIP Proposal _ FY 2026-27'!AL18</f>
        <v>0</v>
      </c>
      <c r="K18" s="93">
        <f>'PIP Proposal _ FY 2026-27'!AM18</f>
        <v>0</v>
      </c>
      <c r="L18" s="93">
        <f>'PIP Proposal _ FY 2026-27'!AN18</f>
        <v>0</v>
      </c>
      <c r="M18" s="93">
        <f>'PIP Proposal _ FY 2026-27'!AO18</f>
        <v>0</v>
      </c>
      <c r="N18" s="94">
        <f>'PIP Proposal _ FY 2026-27'!AP18</f>
        <v>0</v>
      </c>
    </row>
    <row r="19" spans="1:14" x14ac:dyDescent="0.25">
      <c r="A19" s="251"/>
      <c r="B19" s="250"/>
      <c r="C19" s="250"/>
      <c r="D19" s="124">
        <v>14</v>
      </c>
      <c r="E19" s="28" t="s">
        <v>46</v>
      </c>
      <c r="F19" s="93">
        <f>'PIP Proposal _ FY 2026-27'!X19</f>
        <v>30.96</v>
      </c>
      <c r="G19" s="93">
        <f>'PIP Proposal _ FY 2026-27'!AI19</f>
        <v>0</v>
      </c>
      <c r="H19" s="93">
        <f>'PIP Proposal _ FY 2026-27'!AJ19</f>
        <v>0</v>
      </c>
      <c r="I19" s="93">
        <f>'PIP Proposal _ FY 2026-27'!AK19</f>
        <v>0</v>
      </c>
      <c r="J19" s="93">
        <f>'PIP Proposal _ FY 2026-27'!AL19</f>
        <v>0</v>
      </c>
      <c r="K19" s="93">
        <f>'PIP Proposal _ FY 2026-27'!AM19</f>
        <v>0</v>
      </c>
      <c r="L19" s="93">
        <f>'PIP Proposal _ FY 2026-27'!AN19</f>
        <v>0</v>
      </c>
      <c r="M19" s="93">
        <f>'PIP Proposal _ FY 2026-27'!AO19</f>
        <v>0</v>
      </c>
      <c r="N19" s="94">
        <f>'PIP Proposal _ FY 2026-27'!AP19</f>
        <v>0</v>
      </c>
    </row>
    <row r="20" spans="1:14" x14ac:dyDescent="0.25">
      <c r="A20" s="251"/>
      <c r="B20" s="250"/>
      <c r="C20" s="250"/>
      <c r="D20" s="124">
        <v>15</v>
      </c>
      <c r="E20" s="28" t="s">
        <v>47</v>
      </c>
      <c r="F20" s="96"/>
      <c r="G20" s="96"/>
      <c r="H20" s="96"/>
      <c r="I20" s="96"/>
      <c r="J20" s="96"/>
      <c r="K20" s="96"/>
      <c r="L20" s="96"/>
      <c r="M20" s="96"/>
      <c r="N20" s="97"/>
    </row>
    <row r="21" spans="1:14" x14ac:dyDescent="0.25">
      <c r="A21" s="251"/>
      <c r="B21" s="250"/>
      <c r="C21" s="250"/>
      <c r="D21" s="124">
        <v>16</v>
      </c>
      <c r="E21" s="28" t="s">
        <v>48</v>
      </c>
      <c r="F21" s="96"/>
      <c r="G21" s="96"/>
      <c r="H21" s="96"/>
      <c r="I21" s="96"/>
      <c r="J21" s="96"/>
      <c r="K21" s="96"/>
      <c r="L21" s="96"/>
      <c r="M21" s="96"/>
      <c r="N21" s="97"/>
    </row>
    <row r="22" spans="1:14" x14ac:dyDescent="0.25">
      <c r="A22" s="251"/>
      <c r="B22" s="250"/>
      <c r="C22" s="250"/>
      <c r="D22" s="124">
        <v>17</v>
      </c>
      <c r="E22" s="28" t="s">
        <v>49</v>
      </c>
      <c r="F22" s="93">
        <f>'PIP Proposal _ FY 2026-27'!X22</f>
        <v>0</v>
      </c>
      <c r="G22" s="93">
        <f>'PIP Proposal _ FY 2026-27'!AI22</f>
        <v>0</v>
      </c>
      <c r="H22" s="93">
        <f>'PIP Proposal _ FY 2026-27'!AJ22</f>
        <v>0</v>
      </c>
      <c r="I22" s="93">
        <f>'PIP Proposal _ FY 2026-27'!AK22</f>
        <v>0</v>
      </c>
      <c r="J22" s="93">
        <f>'PIP Proposal _ FY 2026-27'!AL22</f>
        <v>0</v>
      </c>
      <c r="K22" s="93">
        <f>'PIP Proposal _ FY 2026-27'!AM22</f>
        <v>0</v>
      </c>
      <c r="L22" s="93">
        <f>'PIP Proposal _ FY 2026-27'!AN22</f>
        <v>0</v>
      </c>
      <c r="M22" s="93">
        <f>'PIP Proposal _ FY 2026-27'!AO22</f>
        <v>0</v>
      </c>
      <c r="N22" s="94">
        <f>'PIP Proposal _ FY 2026-27'!AP22</f>
        <v>0</v>
      </c>
    </row>
    <row r="23" spans="1:14" x14ac:dyDescent="0.25">
      <c r="A23" s="251"/>
      <c r="B23" s="250"/>
      <c r="C23" s="250"/>
      <c r="D23" s="124">
        <v>18</v>
      </c>
      <c r="E23" s="28" t="s">
        <v>50</v>
      </c>
      <c r="F23" s="96"/>
      <c r="G23" s="96"/>
      <c r="H23" s="96"/>
      <c r="I23" s="96"/>
      <c r="J23" s="96"/>
      <c r="K23" s="96"/>
      <c r="L23" s="96"/>
      <c r="M23" s="96"/>
      <c r="N23" s="97"/>
    </row>
    <row r="24" spans="1:14" x14ac:dyDescent="0.25">
      <c r="A24" s="251"/>
      <c r="B24" s="249" t="s">
        <v>51</v>
      </c>
      <c r="C24" s="252" t="s">
        <v>52</v>
      </c>
      <c r="D24" s="124">
        <v>19</v>
      </c>
      <c r="E24" s="30" t="s">
        <v>52</v>
      </c>
      <c r="F24" s="93">
        <f>'PIP Proposal _ FY 2026-27'!X24</f>
        <v>5.86</v>
      </c>
      <c r="G24" s="93">
        <f>'PIP Proposal _ FY 2026-27'!AI24</f>
        <v>0</v>
      </c>
      <c r="H24" s="93">
        <f>'PIP Proposal _ FY 2026-27'!AJ24</f>
        <v>0</v>
      </c>
      <c r="I24" s="93">
        <f>'PIP Proposal _ FY 2026-27'!AK24</f>
        <v>0</v>
      </c>
      <c r="J24" s="93">
        <f>'PIP Proposal _ FY 2026-27'!AL24</f>
        <v>0</v>
      </c>
      <c r="K24" s="93">
        <f>'PIP Proposal _ FY 2026-27'!AM24</f>
        <v>0</v>
      </c>
      <c r="L24" s="93">
        <f>'PIP Proposal _ FY 2026-27'!AN24</f>
        <v>0</v>
      </c>
      <c r="M24" s="93">
        <f>'PIP Proposal _ FY 2026-27'!AO24</f>
        <v>0</v>
      </c>
      <c r="N24" s="94">
        <f>'PIP Proposal _ FY 2026-27'!AP24</f>
        <v>0</v>
      </c>
    </row>
    <row r="25" spans="1:14" ht="30" x14ac:dyDescent="0.25">
      <c r="A25" s="251"/>
      <c r="B25" s="250"/>
      <c r="C25" s="252"/>
      <c r="D25" s="122">
        <v>20</v>
      </c>
      <c r="E25" s="28" t="s">
        <v>53</v>
      </c>
      <c r="F25" s="93">
        <f>'PIP Proposal _ FY 2026-27'!X25</f>
        <v>0.45999999999999996</v>
      </c>
      <c r="G25" s="93">
        <f>'PIP Proposal _ FY 2026-27'!AI25</f>
        <v>0</v>
      </c>
      <c r="H25" s="93">
        <f>'PIP Proposal _ FY 2026-27'!AJ25</f>
        <v>0</v>
      </c>
      <c r="I25" s="93">
        <f>'PIP Proposal _ FY 2026-27'!AK25</f>
        <v>0</v>
      </c>
      <c r="J25" s="93">
        <f>'PIP Proposal _ FY 2026-27'!AL25</f>
        <v>0</v>
      </c>
      <c r="K25" s="93">
        <f>'PIP Proposal _ FY 2026-27'!AM25</f>
        <v>0</v>
      </c>
      <c r="L25" s="93">
        <f>'PIP Proposal _ FY 2026-27'!AN25</f>
        <v>0</v>
      </c>
      <c r="M25" s="93">
        <f>'PIP Proposal _ FY 2026-27'!AO25</f>
        <v>0</v>
      </c>
      <c r="N25" s="94">
        <f>'PIP Proposal _ FY 2026-27'!AP25</f>
        <v>0</v>
      </c>
    </row>
    <row r="26" spans="1:14" x14ac:dyDescent="0.25">
      <c r="A26" s="251"/>
      <c r="B26" s="249" t="s">
        <v>54</v>
      </c>
      <c r="C26" s="249" t="s">
        <v>55</v>
      </c>
      <c r="D26" s="122">
        <v>21</v>
      </c>
      <c r="E26" s="28" t="s">
        <v>56</v>
      </c>
      <c r="F26" s="93">
        <f>'PIP Proposal _ FY 2026-27'!X26</f>
        <v>152.4</v>
      </c>
      <c r="G26" s="93">
        <f>'PIP Proposal _ FY 2026-27'!AI26</f>
        <v>0</v>
      </c>
      <c r="H26" s="93">
        <f>'PIP Proposal _ FY 2026-27'!AJ26</f>
        <v>0</v>
      </c>
      <c r="I26" s="93">
        <f>'PIP Proposal _ FY 2026-27'!AK26</f>
        <v>0</v>
      </c>
      <c r="J26" s="93">
        <f>'PIP Proposal _ FY 2026-27'!AL26</f>
        <v>0</v>
      </c>
      <c r="K26" s="93">
        <f>'PIP Proposal _ FY 2026-27'!AM26</f>
        <v>0</v>
      </c>
      <c r="L26" s="93">
        <f>'PIP Proposal _ FY 2026-27'!AN26</f>
        <v>0</v>
      </c>
      <c r="M26" s="93">
        <f>'PIP Proposal _ FY 2026-27'!AO26</f>
        <v>0</v>
      </c>
      <c r="N26" s="94">
        <f>'PIP Proposal _ FY 2026-27'!AP26</f>
        <v>0</v>
      </c>
    </row>
    <row r="27" spans="1:14" ht="30" x14ac:dyDescent="0.25">
      <c r="A27" s="251"/>
      <c r="B27" s="249"/>
      <c r="C27" s="249"/>
      <c r="D27" s="122">
        <v>22</v>
      </c>
      <c r="E27" s="28" t="s">
        <v>57</v>
      </c>
      <c r="F27" s="93">
        <f>'PIP Proposal _ FY 2026-27'!X27</f>
        <v>68.34</v>
      </c>
      <c r="G27" s="93">
        <f>'PIP Proposal _ FY 2026-27'!AI27</f>
        <v>0</v>
      </c>
      <c r="H27" s="93">
        <f>'PIP Proposal _ FY 2026-27'!AJ27</f>
        <v>0</v>
      </c>
      <c r="I27" s="93">
        <f>'PIP Proposal _ FY 2026-27'!AK27</f>
        <v>0</v>
      </c>
      <c r="J27" s="93">
        <f>'PIP Proposal _ FY 2026-27'!AL27</f>
        <v>0</v>
      </c>
      <c r="K27" s="93">
        <f>'PIP Proposal _ FY 2026-27'!AM27</f>
        <v>0</v>
      </c>
      <c r="L27" s="93">
        <f>'PIP Proposal _ FY 2026-27'!AN27</f>
        <v>0</v>
      </c>
      <c r="M27" s="93">
        <f>'PIP Proposal _ FY 2026-27'!AO27</f>
        <v>0</v>
      </c>
      <c r="N27" s="94">
        <f>'PIP Proposal _ FY 2026-27'!AP27</f>
        <v>0</v>
      </c>
    </row>
    <row r="28" spans="1:14" x14ac:dyDescent="0.25">
      <c r="A28" s="251"/>
      <c r="B28" s="249"/>
      <c r="C28" s="249"/>
      <c r="D28" s="122">
        <v>23</v>
      </c>
      <c r="E28" s="28" t="s">
        <v>58</v>
      </c>
      <c r="F28" s="93">
        <f>'PIP Proposal _ FY 2026-27'!X28</f>
        <v>0</v>
      </c>
      <c r="G28" s="93">
        <f>'PIP Proposal _ FY 2026-27'!AI28</f>
        <v>0</v>
      </c>
      <c r="H28" s="93">
        <f>'PIP Proposal _ FY 2026-27'!AJ28</f>
        <v>0</v>
      </c>
      <c r="I28" s="93">
        <f>'PIP Proposal _ FY 2026-27'!AK28</f>
        <v>0</v>
      </c>
      <c r="J28" s="93">
        <f>'PIP Proposal _ FY 2026-27'!AL28</f>
        <v>0</v>
      </c>
      <c r="K28" s="93">
        <f>'PIP Proposal _ FY 2026-27'!AM28</f>
        <v>0</v>
      </c>
      <c r="L28" s="93">
        <f>'PIP Proposal _ FY 2026-27'!AN28</f>
        <v>0</v>
      </c>
      <c r="M28" s="93">
        <f>'PIP Proposal _ FY 2026-27'!AO28</f>
        <v>0</v>
      </c>
      <c r="N28" s="94">
        <f>'PIP Proposal _ FY 2026-27'!AP28</f>
        <v>0</v>
      </c>
    </row>
    <row r="29" spans="1:14" x14ac:dyDescent="0.25">
      <c r="A29" s="251"/>
      <c r="B29" s="249"/>
      <c r="C29" s="249"/>
      <c r="D29" s="122">
        <v>24</v>
      </c>
      <c r="E29" s="28" t="s">
        <v>59</v>
      </c>
      <c r="F29" s="93">
        <f>'PIP Proposal _ FY 2026-27'!X29</f>
        <v>59.7</v>
      </c>
      <c r="G29" s="93">
        <f>'PIP Proposal _ FY 2026-27'!AI29</f>
        <v>0</v>
      </c>
      <c r="H29" s="93">
        <f>'PIP Proposal _ FY 2026-27'!AJ29</f>
        <v>0</v>
      </c>
      <c r="I29" s="93">
        <f>'PIP Proposal _ FY 2026-27'!AK29</f>
        <v>0</v>
      </c>
      <c r="J29" s="93">
        <f>'PIP Proposal _ FY 2026-27'!AL29</f>
        <v>0</v>
      </c>
      <c r="K29" s="93">
        <f>'PIP Proposal _ FY 2026-27'!AM29</f>
        <v>0</v>
      </c>
      <c r="L29" s="93">
        <f>'PIP Proposal _ FY 2026-27'!AN29</f>
        <v>0</v>
      </c>
      <c r="M29" s="93">
        <f>'PIP Proposal _ FY 2026-27'!AO29</f>
        <v>0</v>
      </c>
      <c r="N29" s="94">
        <f>'PIP Proposal _ FY 2026-27'!AP29</f>
        <v>0</v>
      </c>
    </row>
    <row r="30" spans="1:14" x14ac:dyDescent="0.25">
      <c r="A30" s="251"/>
      <c r="B30" s="249"/>
      <c r="C30" s="249"/>
      <c r="D30" s="122">
        <v>25</v>
      </c>
      <c r="E30" s="28" t="s">
        <v>60</v>
      </c>
      <c r="F30" s="93">
        <f>'PIP Proposal _ FY 2026-27'!X30</f>
        <v>0.87</v>
      </c>
      <c r="G30" s="93">
        <f>'PIP Proposal _ FY 2026-27'!AI30</f>
        <v>0</v>
      </c>
      <c r="H30" s="93">
        <f>'PIP Proposal _ FY 2026-27'!AJ30</f>
        <v>0</v>
      </c>
      <c r="I30" s="93">
        <f>'PIP Proposal _ FY 2026-27'!AK30</f>
        <v>0</v>
      </c>
      <c r="J30" s="93">
        <f>'PIP Proposal _ FY 2026-27'!AL30</f>
        <v>0</v>
      </c>
      <c r="K30" s="93">
        <f>'PIP Proposal _ FY 2026-27'!AM30</f>
        <v>0</v>
      </c>
      <c r="L30" s="93">
        <f>'PIP Proposal _ FY 2026-27'!AN30</f>
        <v>0</v>
      </c>
      <c r="M30" s="93">
        <f>'PIP Proposal _ FY 2026-27'!AO30</f>
        <v>0</v>
      </c>
      <c r="N30" s="94">
        <f>'PIP Proposal _ FY 2026-27'!AP30</f>
        <v>0</v>
      </c>
    </row>
    <row r="31" spans="1:14" x14ac:dyDescent="0.25">
      <c r="A31" s="251"/>
      <c r="B31" s="249"/>
      <c r="C31" s="249"/>
      <c r="D31" s="122">
        <v>26</v>
      </c>
      <c r="E31" s="28" t="s">
        <v>61</v>
      </c>
      <c r="F31" s="93">
        <f>'PIP Proposal _ FY 2026-27'!X31</f>
        <v>43.05</v>
      </c>
      <c r="G31" s="93">
        <f>'PIP Proposal _ FY 2026-27'!AI31</f>
        <v>0</v>
      </c>
      <c r="H31" s="93">
        <f>'PIP Proposal _ FY 2026-27'!AJ31</f>
        <v>0</v>
      </c>
      <c r="I31" s="93">
        <f>'PIP Proposal _ FY 2026-27'!AK31</f>
        <v>0</v>
      </c>
      <c r="J31" s="93">
        <f>'PIP Proposal _ FY 2026-27'!AL31</f>
        <v>0</v>
      </c>
      <c r="K31" s="93">
        <f>'PIP Proposal _ FY 2026-27'!AM31</f>
        <v>0</v>
      </c>
      <c r="L31" s="93">
        <f>'PIP Proposal _ FY 2026-27'!AN31</f>
        <v>0</v>
      </c>
      <c r="M31" s="93">
        <f>'PIP Proposal _ FY 2026-27'!AO31</f>
        <v>0</v>
      </c>
      <c r="N31" s="94">
        <f>'PIP Proposal _ FY 2026-27'!AP31</f>
        <v>0</v>
      </c>
    </row>
    <row r="32" spans="1:14" x14ac:dyDescent="0.25">
      <c r="A32" s="251"/>
      <c r="B32" s="249"/>
      <c r="C32" s="249"/>
      <c r="D32" s="122">
        <v>27</v>
      </c>
      <c r="E32" s="28" t="s">
        <v>62</v>
      </c>
      <c r="F32" s="93">
        <f>'PIP Proposal _ FY 2026-27'!X32</f>
        <v>0</v>
      </c>
      <c r="G32" s="93">
        <f>'PIP Proposal _ FY 2026-27'!AI32</f>
        <v>0</v>
      </c>
      <c r="H32" s="93">
        <f>'PIP Proposal _ FY 2026-27'!AJ32</f>
        <v>0</v>
      </c>
      <c r="I32" s="93">
        <f>'PIP Proposal _ FY 2026-27'!AK32</f>
        <v>0</v>
      </c>
      <c r="J32" s="93">
        <f>'PIP Proposal _ FY 2026-27'!AL32</f>
        <v>0</v>
      </c>
      <c r="K32" s="93">
        <f>'PIP Proposal _ FY 2026-27'!AM32</f>
        <v>0</v>
      </c>
      <c r="L32" s="93">
        <f>'PIP Proposal _ FY 2026-27'!AN32</f>
        <v>0</v>
      </c>
      <c r="M32" s="93">
        <f>'PIP Proposal _ FY 2026-27'!AO32</f>
        <v>0</v>
      </c>
      <c r="N32" s="94">
        <f>'PIP Proposal _ FY 2026-27'!AP32</f>
        <v>0</v>
      </c>
    </row>
    <row r="33" spans="1:14" ht="30" x14ac:dyDescent="0.25">
      <c r="A33" s="251"/>
      <c r="B33" s="249"/>
      <c r="C33" s="249"/>
      <c r="D33" s="122">
        <v>28</v>
      </c>
      <c r="E33" s="28" t="s">
        <v>36</v>
      </c>
      <c r="F33" s="93">
        <f>'PIP Proposal _ FY 2026-27'!X33</f>
        <v>15.919999999999998</v>
      </c>
      <c r="G33" s="93">
        <f>'PIP Proposal _ FY 2026-27'!AI33</f>
        <v>0</v>
      </c>
      <c r="H33" s="93">
        <f>'PIP Proposal _ FY 2026-27'!AJ33</f>
        <v>0</v>
      </c>
      <c r="I33" s="93">
        <f>'PIP Proposal _ FY 2026-27'!AK33</f>
        <v>0</v>
      </c>
      <c r="J33" s="93">
        <f>'PIP Proposal _ FY 2026-27'!AL33</f>
        <v>0</v>
      </c>
      <c r="K33" s="93">
        <f>'PIP Proposal _ FY 2026-27'!AM33</f>
        <v>0</v>
      </c>
      <c r="L33" s="93">
        <f>'PIP Proposal _ FY 2026-27'!AN33</f>
        <v>0</v>
      </c>
      <c r="M33" s="93">
        <f>'PIP Proposal _ FY 2026-27'!AO33</f>
        <v>0</v>
      </c>
      <c r="N33" s="94">
        <f>'PIP Proposal _ FY 2026-27'!AP33</f>
        <v>0</v>
      </c>
    </row>
    <row r="34" spans="1:14" x14ac:dyDescent="0.25">
      <c r="A34" s="251"/>
      <c r="B34" s="249"/>
      <c r="C34" s="249"/>
      <c r="D34" s="122">
        <v>29</v>
      </c>
      <c r="E34" s="28" t="s">
        <v>37</v>
      </c>
      <c r="F34" s="93">
        <f>'PIP Proposal _ FY 2026-27'!X34</f>
        <v>19.89</v>
      </c>
      <c r="G34" s="93">
        <f>'PIP Proposal _ FY 2026-27'!AI34</f>
        <v>0</v>
      </c>
      <c r="H34" s="93">
        <f>'PIP Proposal _ FY 2026-27'!AJ34</f>
        <v>0</v>
      </c>
      <c r="I34" s="93">
        <f>'PIP Proposal _ FY 2026-27'!AK34</f>
        <v>0</v>
      </c>
      <c r="J34" s="93">
        <f>'PIP Proposal _ FY 2026-27'!AL34</f>
        <v>0</v>
      </c>
      <c r="K34" s="93">
        <f>'PIP Proposal _ FY 2026-27'!AM34</f>
        <v>0</v>
      </c>
      <c r="L34" s="93">
        <f>'PIP Proposal _ FY 2026-27'!AN34</f>
        <v>0</v>
      </c>
      <c r="M34" s="93">
        <f>'PIP Proposal _ FY 2026-27'!AO34</f>
        <v>0</v>
      </c>
      <c r="N34" s="94">
        <f>'PIP Proposal _ FY 2026-27'!AP34</f>
        <v>0</v>
      </c>
    </row>
    <row r="35" spans="1:14" x14ac:dyDescent="0.25">
      <c r="A35" s="251"/>
      <c r="B35" s="249"/>
      <c r="C35" s="249"/>
      <c r="D35" s="122">
        <v>30</v>
      </c>
      <c r="E35" s="28" t="s">
        <v>63</v>
      </c>
      <c r="F35" s="93">
        <f>'PIP Proposal _ FY 2026-27'!X35</f>
        <v>0</v>
      </c>
      <c r="G35" s="93">
        <f>'PIP Proposal _ FY 2026-27'!AI35</f>
        <v>0</v>
      </c>
      <c r="H35" s="93">
        <f>'PIP Proposal _ FY 2026-27'!AJ35</f>
        <v>0</v>
      </c>
      <c r="I35" s="93">
        <f>'PIP Proposal _ FY 2026-27'!AK35</f>
        <v>0</v>
      </c>
      <c r="J35" s="93">
        <f>'PIP Proposal _ FY 2026-27'!AL35</f>
        <v>0</v>
      </c>
      <c r="K35" s="93">
        <f>'PIP Proposal _ FY 2026-27'!AM35</f>
        <v>0</v>
      </c>
      <c r="L35" s="93">
        <f>'PIP Proposal _ FY 2026-27'!AN35</f>
        <v>0</v>
      </c>
      <c r="M35" s="93">
        <f>'PIP Proposal _ FY 2026-27'!AO35</f>
        <v>0</v>
      </c>
      <c r="N35" s="94">
        <f>'PIP Proposal _ FY 2026-27'!AP35</f>
        <v>0</v>
      </c>
    </row>
    <row r="36" spans="1:14" x14ac:dyDescent="0.25">
      <c r="A36" s="251"/>
      <c r="B36" s="249"/>
      <c r="C36" s="249"/>
      <c r="D36" s="122">
        <v>31</v>
      </c>
      <c r="E36" s="28" t="s">
        <v>50</v>
      </c>
      <c r="F36" s="96"/>
      <c r="G36" s="96"/>
      <c r="H36" s="96"/>
      <c r="I36" s="96"/>
      <c r="J36" s="96"/>
      <c r="K36" s="96"/>
      <c r="L36" s="96"/>
      <c r="M36" s="96"/>
      <c r="N36" s="97"/>
    </row>
    <row r="37" spans="1:14" x14ac:dyDescent="0.25">
      <c r="A37" s="251"/>
      <c r="B37" s="249" t="s">
        <v>64</v>
      </c>
      <c r="C37" s="249" t="s">
        <v>65</v>
      </c>
      <c r="D37" s="122">
        <v>32</v>
      </c>
      <c r="E37" s="28" t="s">
        <v>66</v>
      </c>
      <c r="F37" s="93">
        <f>'PIP Proposal _ FY 2026-27'!X37</f>
        <v>156.52000000000001</v>
      </c>
      <c r="G37" s="93">
        <f>'PIP Proposal _ FY 2026-27'!AI37</f>
        <v>0</v>
      </c>
      <c r="H37" s="93">
        <f>'PIP Proposal _ FY 2026-27'!AJ37</f>
        <v>0</v>
      </c>
      <c r="I37" s="93">
        <f>'PIP Proposal _ FY 2026-27'!AK37</f>
        <v>0</v>
      </c>
      <c r="J37" s="93">
        <f>'PIP Proposal _ FY 2026-27'!AL37</f>
        <v>0</v>
      </c>
      <c r="K37" s="93">
        <f>'PIP Proposal _ FY 2026-27'!AM37</f>
        <v>0</v>
      </c>
      <c r="L37" s="93">
        <f>'PIP Proposal _ FY 2026-27'!AN37</f>
        <v>0</v>
      </c>
      <c r="M37" s="93">
        <f>'PIP Proposal _ FY 2026-27'!AO37</f>
        <v>0</v>
      </c>
      <c r="N37" s="94">
        <f>'PIP Proposal _ FY 2026-27'!AP37</f>
        <v>0</v>
      </c>
    </row>
    <row r="38" spans="1:14" x14ac:dyDescent="0.25">
      <c r="A38" s="251"/>
      <c r="B38" s="249"/>
      <c r="C38" s="249"/>
      <c r="D38" s="122">
        <v>33</v>
      </c>
      <c r="E38" s="28" t="s">
        <v>67</v>
      </c>
      <c r="F38" s="93">
        <f>'PIP Proposal _ FY 2026-27'!X38</f>
        <v>35.57</v>
      </c>
      <c r="G38" s="93">
        <f>'PIP Proposal _ FY 2026-27'!AI38</f>
        <v>0</v>
      </c>
      <c r="H38" s="93">
        <f>'PIP Proposal _ FY 2026-27'!AJ38</f>
        <v>0</v>
      </c>
      <c r="I38" s="93">
        <f>'PIP Proposal _ FY 2026-27'!AK38</f>
        <v>0</v>
      </c>
      <c r="J38" s="93">
        <f>'PIP Proposal _ FY 2026-27'!AL38</f>
        <v>0</v>
      </c>
      <c r="K38" s="93">
        <f>'PIP Proposal _ FY 2026-27'!AM38</f>
        <v>0</v>
      </c>
      <c r="L38" s="93">
        <f>'PIP Proposal _ FY 2026-27'!AN38</f>
        <v>0</v>
      </c>
      <c r="M38" s="93">
        <f>'PIP Proposal _ FY 2026-27'!AO38</f>
        <v>0</v>
      </c>
      <c r="N38" s="94">
        <f>'PIP Proposal _ FY 2026-27'!AP38</f>
        <v>0</v>
      </c>
    </row>
    <row r="39" spans="1:14" x14ac:dyDescent="0.25">
      <c r="A39" s="251"/>
      <c r="B39" s="249"/>
      <c r="C39" s="249"/>
      <c r="D39" s="122">
        <v>34</v>
      </c>
      <c r="E39" s="28" t="s">
        <v>68</v>
      </c>
      <c r="F39" s="93">
        <f>'PIP Proposal _ FY 2026-27'!X39</f>
        <v>57.42</v>
      </c>
      <c r="G39" s="93">
        <f>'PIP Proposal _ FY 2026-27'!AI39</f>
        <v>0</v>
      </c>
      <c r="H39" s="93">
        <f>'PIP Proposal _ FY 2026-27'!AJ39</f>
        <v>0</v>
      </c>
      <c r="I39" s="93">
        <f>'PIP Proposal _ FY 2026-27'!AK39</f>
        <v>0</v>
      </c>
      <c r="J39" s="93">
        <f>'PIP Proposal _ FY 2026-27'!AL39</f>
        <v>0</v>
      </c>
      <c r="K39" s="93">
        <f>'PIP Proposal _ FY 2026-27'!AM39</f>
        <v>0</v>
      </c>
      <c r="L39" s="93">
        <f>'PIP Proposal _ FY 2026-27'!AN39</f>
        <v>0</v>
      </c>
      <c r="M39" s="93">
        <f>'PIP Proposal _ FY 2026-27'!AO39</f>
        <v>0</v>
      </c>
      <c r="N39" s="94">
        <f>'PIP Proposal _ FY 2026-27'!AP39</f>
        <v>0</v>
      </c>
    </row>
    <row r="40" spans="1:14" x14ac:dyDescent="0.25">
      <c r="A40" s="251"/>
      <c r="B40" s="249" t="s">
        <v>69</v>
      </c>
      <c r="C40" s="249" t="s">
        <v>70</v>
      </c>
      <c r="D40" s="122">
        <v>35</v>
      </c>
      <c r="E40" s="60" t="s">
        <v>71</v>
      </c>
      <c r="F40" s="93">
        <f>'PIP Proposal _ FY 2026-27'!X40</f>
        <v>8.14</v>
      </c>
      <c r="G40" s="93">
        <f>'PIP Proposal _ FY 2026-27'!AI40</f>
        <v>0</v>
      </c>
      <c r="H40" s="93">
        <f>'PIP Proposal _ FY 2026-27'!AJ40</f>
        <v>0</v>
      </c>
      <c r="I40" s="93">
        <f>'PIP Proposal _ FY 2026-27'!AK40</f>
        <v>0</v>
      </c>
      <c r="J40" s="93">
        <f>'PIP Proposal _ FY 2026-27'!AL40</f>
        <v>0</v>
      </c>
      <c r="K40" s="93">
        <f>'PIP Proposal _ FY 2026-27'!AM40</f>
        <v>0</v>
      </c>
      <c r="L40" s="93">
        <f>'PIP Proposal _ FY 2026-27'!AN40</f>
        <v>0</v>
      </c>
      <c r="M40" s="93">
        <f>'PIP Proposal _ FY 2026-27'!AO40</f>
        <v>0</v>
      </c>
      <c r="N40" s="94">
        <f>'PIP Proposal _ FY 2026-27'!AP40</f>
        <v>0</v>
      </c>
    </row>
    <row r="41" spans="1:14" x14ac:dyDescent="0.25">
      <c r="A41" s="251"/>
      <c r="B41" s="250"/>
      <c r="C41" s="250"/>
      <c r="D41" s="122">
        <v>36</v>
      </c>
      <c r="E41" s="60" t="s">
        <v>72</v>
      </c>
      <c r="F41" s="93">
        <f>'PIP Proposal _ FY 2026-27'!X41</f>
        <v>29.2</v>
      </c>
      <c r="G41" s="93">
        <f>'PIP Proposal _ FY 2026-27'!AI41</f>
        <v>0</v>
      </c>
      <c r="H41" s="93">
        <f>'PIP Proposal _ FY 2026-27'!AJ41</f>
        <v>0</v>
      </c>
      <c r="I41" s="93">
        <f>'PIP Proposal _ FY 2026-27'!AK41</f>
        <v>0</v>
      </c>
      <c r="J41" s="93">
        <f>'PIP Proposal _ FY 2026-27'!AL41</f>
        <v>0</v>
      </c>
      <c r="K41" s="93">
        <f>'PIP Proposal _ FY 2026-27'!AM41</f>
        <v>0</v>
      </c>
      <c r="L41" s="93">
        <f>'PIP Proposal _ FY 2026-27'!AN41</f>
        <v>0</v>
      </c>
      <c r="M41" s="93">
        <f>'PIP Proposal _ FY 2026-27'!AO41</f>
        <v>0</v>
      </c>
      <c r="N41" s="94">
        <f>'PIP Proposal _ FY 2026-27'!AP41</f>
        <v>0</v>
      </c>
    </row>
    <row r="42" spans="1:14" x14ac:dyDescent="0.25">
      <c r="A42" s="251"/>
      <c r="B42" s="250"/>
      <c r="C42" s="250"/>
      <c r="D42" s="122">
        <v>37</v>
      </c>
      <c r="E42" s="28" t="s">
        <v>73</v>
      </c>
      <c r="F42" s="93">
        <f>'PIP Proposal _ FY 2026-27'!X42</f>
        <v>7.05</v>
      </c>
      <c r="G42" s="93">
        <f>'PIP Proposal _ FY 2026-27'!AI42</f>
        <v>0</v>
      </c>
      <c r="H42" s="93">
        <f>'PIP Proposal _ FY 2026-27'!AJ42</f>
        <v>0</v>
      </c>
      <c r="I42" s="93">
        <f>'PIP Proposal _ FY 2026-27'!AK42</f>
        <v>0</v>
      </c>
      <c r="J42" s="93">
        <f>'PIP Proposal _ FY 2026-27'!AL42</f>
        <v>0</v>
      </c>
      <c r="K42" s="93">
        <f>'PIP Proposal _ FY 2026-27'!AM42</f>
        <v>0</v>
      </c>
      <c r="L42" s="93">
        <f>'PIP Proposal _ FY 2026-27'!AN42</f>
        <v>0</v>
      </c>
      <c r="M42" s="93">
        <f>'PIP Proposal _ FY 2026-27'!AO42</f>
        <v>0</v>
      </c>
      <c r="N42" s="94">
        <f>'PIP Proposal _ FY 2026-27'!AP42</f>
        <v>0</v>
      </c>
    </row>
    <row r="43" spans="1:14" x14ac:dyDescent="0.25">
      <c r="A43" s="251"/>
      <c r="B43" s="250"/>
      <c r="C43" s="250"/>
      <c r="D43" s="122">
        <v>38</v>
      </c>
      <c r="E43" s="60" t="s">
        <v>74</v>
      </c>
      <c r="F43" s="93">
        <f>'PIP Proposal _ FY 2026-27'!X43</f>
        <v>16.670000000000002</v>
      </c>
      <c r="G43" s="93">
        <f>'PIP Proposal _ FY 2026-27'!AI43</f>
        <v>0</v>
      </c>
      <c r="H43" s="93">
        <f>'PIP Proposal _ FY 2026-27'!AJ43</f>
        <v>0</v>
      </c>
      <c r="I43" s="93">
        <f>'PIP Proposal _ FY 2026-27'!AK43</f>
        <v>0</v>
      </c>
      <c r="J43" s="93">
        <f>'PIP Proposal _ FY 2026-27'!AL43</f>
        <v>0</v>
      </c>
      <c r="K43" s="93">
        <f>'PIP Proposal _ FY 2026-27'!AM43</f>
        <v>0</v>
      </c>
      <c r="L43" s="93">
        <f>'PIP Proposal _ FY 2026-27'!AN43</f>
        <v>0</v>
      </c>
      <c r="M43" s="93">
        <f>'PIP Proposal _ FY 2026-27'!AO43</f>
        <v>0</v>
      </c>
      <c r="N43" s="94">
        <f>'PIP Proposal _ FY 2026-27'!AP43</f>
        <v>0</v>
      </c>
    </row>
    <row r="44" spans="1:14" ht="30" x14ac:dyDescent="0.25">
      <c r="A44" s="251"/>
      <c r="B44" s="250"/>
      <c r="C44" s="250"/>
      <c r="D44" s="122">
        <v>39</v>
      </c>
      <c r="E44" s="28" t="s">
        <v>75</v>
      </c>
      <c r="F44" s="93">
        <f>'PIP Proposal _ FY 2026-27'!X44</f>
        <v>0</v>
      </c>
      <c r="G44" s="93">
        <f>'PIP Proposal _ FY 2026-27'!AI44</f>
        <v>0</v>
      </c>
      <c r="H44" s="93">
        <f>'PIP Proposal _ FY 2026-27'!AJ44</f>
        <v>0</v>
      </c>
      <c r="I44" s="93">
        <f>'PIP Proposal _ FY 2026-27'!AK44</f>
        <v>0</v>
      </c>
      <c r="J44" s="93">
        <f>'PIP Proposal _ FY 2026-27'!AL44</f>
        <v>0</v>
      </c>
      <c r="K44" s="93">
        <f>'PIP Proposal _ FY 2026-27'!AM44</f>
        <v>0</v>
      </c>
      <c r="L44" s="93">
        <f>'PIP Proposal _ FY 2026-27'!AN44</f>
        <v>0</v>
      </c>
      <c r="M44" s="93">
        <f>'PIP Proposal _ FY 2026-27'!AO44</f>
        <v>0</v>
      </c>
      <c r="N44" s="94">
        <f>'PIP Proposal _ FY 2026-27'!AP44</f>
        <v>0</v>
      </c>
    </row>
    <row r="45" spans="1:14" x14ac:dyDescent="0.25">
      <c r="A45" s="251"/>
      <c r="B45" s="250"/>
      <c r="C45" s="250"/>
      <c r="D45" s="122">
        <v>40</v>
      </c>
      <c r="E45" s="28" t="s">
        <v>76</v>
      </c>
      <c r="F45" s="93">
        <f>'PIP Proposal _ FY 2026-27'!X45</f>
        <v>0</v>
      </c>
      <c r="G45" s="93">
        <f>'PIP Proposal _ FY 2026-27'!AI45</f>
        <v>0</v>
      </c>
      <c r="H45" s="93">
        <f>'PIP Proposal _ FY 2026-27'!AJ45</f>
        <v>0</v>
      </c>
      <c r="I45" s="93">
        <f>'PIP Proposal _ FY 2026-27'!AK45</f>
        <v>0</v>
      </c>
      <c r="J45" s="93">
        <f>'PIP Proposal _ FY 2026-27'!AL45</f>
        <v>0</v>
      </c>
      <c r="K45" s="93">
        <f>'PIP Proposal _ FY 2026-27'!AM45</f>
        <v>0</v>
      </c>
      <c r="L45" s="93">
        <f>'PIP Proposal _ FY 2026-27'!AN45</f>
        <v>0</v>
      </c>
      <c r="M45" s="93">
        <f>'PIP Proposal _ FY 2026-27'!AO45</f>
        <v>0</v>
      </c>
      <c r="N45" s="94">
        <f>'PIP Proposal _ FY 2026-27'!AP45</f>
        <v>0</v>
      </c>
    </row>
    <row r="46" spans="1:14" x14ac:dyDescent="0.25">
      <c r="A46" s="251"/>
      <c r="B46" s="250"/>
      <c r="C46" s="250"/>
      <c r="D46" s="122">
        <v>41</v>
      </c>
      <c r="E46" s="28" t="s">
        <v>50</v>
      </c>
      <c r="F46" s="96"/>
      <c r="G46" s="96"/>
      <c r="H46" s="96"/>
      <c r="I46" s="96"/>
      <c r="J46" s="96"/>
      <c r="K46" s="96"/>
      <c r="L46" s="96"/>
      <c r="M46" s="96"/>
      <c r="N46" s="97"/>
    </row>
    <row r="47" spans="1:14" x14ac:dyDescent="0.25">
      <c r="A47" s="251"/>
      <c r="B47" s="249" t="s">
        <v>77</v>
      </c>
      <c r="C47" s="249" t="s">
        <v>78</v>
      </c>
      <c r="D47" s="122">
        <v>42</v>
      </c>
      <c r="E47" s="28" t="s">
        <v>79</v>
      </c>
      <c r="F47" s="93">
        <f>'PIP Proposal _ FY 2026-27'!X47</f>
        <v>56.78</v>
      </c>
      <c r="G47" s="93">
        <f>'PIP Proposal _ FY 2026-27'!AI47</f>
        <v>0</v>
      </c>
      <c r="H47" s="93">
        <f>'PIP Proposal _ FY 2026-27'!AJ47</f>
        <v>0</v>
      </c>
      <c r="I47" s="93">
        <f>'PIP Proposal _ FY 2026-27'!AK47</f>
        <v>0</v>
      </c>
      <c r="J47" s="93">
        <f>'PIP Proposal _ FY 2026-27'!AL47</f>
        <v>0</v>
      </c>
      <c r="K47" s="93">
        <f>'PIP Proposal _ FY 2026-27'!AM47</f>
        <v>0</v>
      </c>
      <c r="L47" s="93">
        <f>'PIP Proposal _ FY 2026-27'!AN47</f>
        <v>0</v>
      </c>
      <c r="M47" s="93">
        <f>'PIP Proposal _ FY 2026-27'!AO47</f>
        <v>0</v>
      </c>
      <c r="N47" s="94">
        <f>'PIP Proposal _ FY 2026-27'!AP47</f>
        <v>0</v>
      </c>
    </row>
    <row r="48" spans="1:14" x14ac:dyDescent="0.25">
      <c r="A48" s="251"/>
      <c r="B48" s="249"/>
      <c r="C48" s="249"/>
      <c r="D48" s="122">
        <v>43</v>
      </c>
      <c r="E48" s="28" t="s">
        <v>80</v>
      </c>
      <c r="F48" s="93">
        <f>'PIP Proposal _ FY 2026-27'!X48</f>
        <v>0.04</v>
      </c>
      <c r="G48" s="93">
        <f>'PIP Proposal _ FY 2026-27'!AI48</f>
        <v>0</v>
      </c>
      <c r="H48" s="93">
        <f>'PIP Proposal _ FY 2026-27'!AJ48</f>
        <v>0</v>
      </c>
      <c r="I48" s="93">
        <f>'PIP Proposal _ FY 2026-27'!AK48</f>
        <v>0</v>
      </c>
      <c r="J48" s="93">
        <f>'PIP Proposal _ FY 2026-27'!AL48</f>
        <v>0</v>
      </c>
      <c r="K48" s="93">
        <f>'PIP Proposal _ FY 2026-27'!AM48</f>
        <v>0</v>
      </c>
      <c r="L48" s="93">
        <f>'PIP Proposal _ FY 2026-27'!AN48</f>
        <v>0</v>
      </c>
      <c r="M48" s="93">
        <f>'PIP Proposal _ FY 2026-27'!AO48</f>
        <v>0</v>
      </c>
      <c r="N48" s="94">
        <f>'PIP Proposal _ FY 2026-27'!AP48</f>
        <v>0</v>
      </c>
    </row>
    <row r="49" spans="1:14" x14ac:dyDescent="0.25">
      <c r="A49" s="251"/>
      <c r="B49" s="249"/>
      <c r="C49" s="249"/>
      <c r="D49" s="122">
        <v>44</v>
      </c>
      <c r="E49" s="28" t="s">
        <v>81</v>
      </c>
      <c r="F49" s="93">
        <f>'PIP Proposal _ FY 2026-27'!X49</f>
        <v>3.99</v>
      </c>
      <c r="G49" s="93">
        <f>'PIP Proposal _ FY 2026-27'!AI49</f>
        <v>0</v>
      </c>
      <c r="H49" s="93">
        <f>'PIP Proposal _ FY 2026-27'!AJ49</f>
        <v>0</v>
      </c>
      <c r="I49" s="93">
        <f>'PIP Proposal _ FY 2026-27'!AK49</f>
        <v>0</v>
      </c>
      <c r="J49" s="93">
        <f>'PIP Proposal _ FY 2026-27'!AL49</f>
        <v>0</v>
      </c>
      <c r="K49" s="93">
        <f>'PIP Proposal _ FY 2026-27'!AM49</f>
        <v>0</v>
      </c>
      <c r="L49" s="93">
        <f>'PIP Proposal _ FY 2026-27'!AN49</f>
        <v>0</v>
      </c>
      <c r="M49" s="93">
        <f>'PIP Proposal _ FY 2026-27'!AO49</f>
        <v>0</v>
      </c>
      <c r="N49" s="94">
        <f>'PIP Proposal _ FY 2026-27'!AP49</f>
        <v>0</v>
      </c>
    </row>
    <row r="50" spans="1:14" x14ac:dyDescent="0.25">
      <c r="A50" s="251"/>
      <c r="B50" s="249"/>
      <c r="C50" s="249"/>
      <c r="D50" s="122">
        <v>45</v>
      </c>
      <c r="E50" s="28" t="s">
        <v>82</v>
      </c>
      <c r="F50" s="93">
        <f>'PIP Proposal _ FY 2026-27'!X50</f>
        <v>5.9</v>
      </c>
      <c r="G50" s="93">
        <f>'PIP Proposal _ FY 2026-27'!AI50</f>
        <v>0</v>
      </c>
      <c r="H50" s="93">
        <f>'PIP Proposal _ FY 2026-27'!AJ50</f>
        <v>0</v>
      </c>
      <c r="I50" s="93">
        <f>'PIP Proposal _ FY 2026-27'!AK50</f>
        <v>0</v>
      </c>
      <c r="J50" s="93">
        <f>'PIP Proposal _ FY 2026-27'!AL50</f>
        <v>0</v>
      </c>
      <c r="K50" s="93">
        <f>'PIP Proposal _ FY 2026-27'!AM50</f>
        <v>0</v>
      </c>
      <c r="L50" s="93">
        <f>'PIP Proposal _ FY 2026-27'!AN50</f>
        <v>0</v>
      </c>
      <c r="M50" s="93">
        <f>'PIP Proposal _ FY 2026-27'!AO50</f>
        <v>0</v>
      </c>
      <c r="N50" s="94">
        <f>'PIP Proposal _ FY 2026-27'!AP50</f>
        <v>0</v>
      </c>
    </row>
    <row r="51" spans="1:14" x14ac:dyDescent="0.25">
      <c r="A51" s="251"/>
      <c r="B51" s="249"/>
      <c r="C51" s="249"/>
      <c r="D51" s="122">
        <v>46</v>
      </c>
      <c r="E51" s="28" t="s">
        <v>83</v>
      </c>
      <c r="F51" s="93">
        <f>'PIP Proposal _ FY 2026-27'!X51</f>
        <v>29.75</v>
      </c>
      <c r="G51" s="93">
        <f>'PIP Proposal _ FY 2026-27'!AI51</f>
        <v>0</v>
      </c>
      <c r="H51" s="93">
        <f>'PIP Proposal _ FY 2026-27'!AJ51</f>
        <v>0</v>
      </c>
      <c r="I51" s="93">
        <f>'PIP Proposal _ FY 2026-27'!AK51</f>
        <v>0</v>
      </c>
      <c r="J51" s="93">
        <f>'PIP Proposal _ FY 2026-27'!AL51</f>
        <v>0</v>
      </c>
      <c r="K51" s="93">
        <f>'PIP Proposal _ FY 2026-27'!AM51</f>
        <v>0</v>
      </c>
      <c r="L51" s="93">
        <f>'PIP Proposal _ FY 2026-27'!AN51</f>
        <v>0</v>
      </c>
      <c r="M51" s="93">
        <f>'PIP Proposal _ FY 2026-27'!AO51</f>
        <v>0</v>
      </c>
      <c r="N51" s="94">
        <f>'PIP Proposal _ FY 2026-27'!AP51</f>
        <v>0</v>
      </c>
    </row>
    <row r="52" spans="1:14" x14ac:dyDescent="0.25">
      <c r="A52" s="251"/>
      <c r="B52" s="249"/>
      <c r="C52" s="249"/>
      <c r="D52" s="122">
        <v>47</v>
      </c>
      <c r="E52" s="28" t="s">
        <v>84</v>
      </c>
      <c r="F52" s="93">
        <f>'PIP Proposal _ FY 2026-27'!X52</f>
        <v>5</v>
      </c>
      <c r="G52" s="93">
        <f>'PIP Proposal _ FY 2026-27'!AI52</f>
        <v>0</v>
      </c>
      <c r="H52" s="93">
        <f>'PIP Proposal _ FY 2026-27'!AJ52</f>
        <v>0</v>
      </c>
      <c r="I52" s="93">
        <f>'PIP Proposal _ FY 2026-27'!AK52</f>
        <v>0</v>
      </c>
      <c r="J52" s="93">
        <f>'PIP Proposal _ FY 2026-27'!AL52</f>
        <v>0</v>
      </c>
      <c r="K52" s="93">
        <f>'PIP Proposal _ FY 2026-27'!AM52</f>
        <v>0</v>
      </c>
      <c r="L52" s="93">
        <f>'PIP Proposal _ FY 2026-27'!AN52</f>
        <v>0</v>
      </c>
      <c r="M52" s="93">
        <f>'PIP Proposal _ FY 2026-27'!AO52</f>
        <v>0</v>
      </c>
      <c r="N52" s="94">
        <f>'PIP Proposal _ FY 2026-27'!AP52</f>
        <v>0</v>
      </c>
    </row>
    <row r="53" spans="1:14" x14ac:dyDescent="0.25">
      <c r="A53" s="251"/>
      <c r="B53" s="249"/>
      <c r="C53" s="249"/>
      <c r="D53" s="122">
        <v>48</v>
      </c>
      <c r="E53" s="28" t="s">
        <v>85</v>
      </c>
      <c r="F53" s="93">
        <f>'PIP Proposal _ FY 2026-27'!X53</f>
        <v>0</v>
      </c>
      <c r="G53" s="93">
        <f>'PIP Proposal _ FY 2026-27'!AI53</f>
        <v>0</v>
      </c>
      <c r="H53" s="93">
        <f>'PIP Proposal _ FY 2026-27'!AJ53</f>
        <v>0</v>
      </c>
      <c r="I53" s="93">
        <f>'PIP Proposal _ FY 2026-27'!AK53</f>
        <v>0</v>
      </c>
      <c r="J53" s="93">
        <f>'PIP Proposal _ FY 2026-27'!AL53</f>
        <v>0</v>
      </c>
      <c r="K53" s="93">
        <f>'PIP Proposal _ FY 2026-27'!AM53</f>
        <v>0</v>
      </c>
      <c r="L53" s="93">
        <f>'PIP Proposal _ FY 2026-27'!AN53</f>
        <v>0</v>
      </c>
      <c r="M53" s="93">
        <f>'PIP Proposal _ FY 2026-27'!AO53</f>
        <v>0</v>
      </c>
      <c r="N53" s="94">
        <f>'PIP Proposal _ FY 2026-27'!AP53</f>
        <v>0</v>
      </c>
    </row>
    <row r="54" spans="1:14" ht="30" customHeight="1" x14ac:dyDescent="0.25">
      <c r="A54" s="251"/>
      <c r="B54" s="249"/>
      <c r="C54" s="249"/>
      <c r="D54" s="122">
        <v>49</v>
      </c>
      <c r="E54" s="28" t="s">
        <v>86</v>
      </c>
      <c r="F54" s="93">
        <f>'PIP Proposal _ FY 2026-27'!X54</f>
        <v>0</v>
      </c>
      <c r="G54" s="93">
        <f>'PIP Proposal _ FY 2026-27'!AI54</f>
        <v>0</v>
      </c>
      <c r="H54" s="93">
        <f>'PIP Proposal _ FY 2026-27'!AJ54</f>
        <v>0</v>
      </c>
      <c r="I54" s="93">
        <f>'PIP Proposal _ FY 2026-27'!AK54</f>
        <v>0</v>
      </c>
      <c r="J54" s="93">
        <f>'PIP Proposal _ FY 2026-27'!AL54</f>
        <v>0</v>
      </c>
      <c r="K54" s="93">
        <f>'PIP Proposal _ FY 2026-27'!AM54</f>
        <v>0</v>
      </c>
      <c r="L54" s="93">
        <f>'PIP Proposal _ FY 2026-27'!AN54</f>
        <v>0</v>
      </c>
      <c r="M54" s="93">
        <f>'PIP Proposal _ FY 2026-27'!AO54</f>
        <v>0</v>
      </c>
      <c r="N54" s="94">
        <f>'PIP Proposal _ FY 2026-27'!AP54</f>
        <v>0</v>
      </c>
    </row>
    <row r="55" spans="1:14" x14ac:dyDescent="0.25">
      <c r="A55" s="251"/>
      <c r="B55" s="249"/>
      <c r="C55" s="249"/>
      <c r="D55" s="122">
        <v>50</v>
      </c>
      <c r="E55" s="28" t="s">
        <v>87</v>
      </c>
      <c r="F55" s="93">
        <f>'PIP Proposal _ FY 2026-27'!X55</f>
        <v>3.4</v>
      </c>
      <c r="G55" s="93">
        <f>'PIP Proposal _ FY 2026-27'!AI55</f>
        <v>0</v>
      </c>
      <c r="H55" s="93">
        <f>'PIP Proposal _ FY 2026-27'!AJ55</f>
        <v>0</v>
      </c>
      <c r="I55" s="93">
        <f>'PIP Proposal _ FY 2026-27'!AK55</f>
        <v>0</v>
      </c>
      <c r="J55" s="93">
        <f>'PIP Proposal _ FY 2026-27'!AL55</f>
        <v>0</v>
      </c>
      <c r="K55" s="93">
        <f>'PIP Proposal _ FY 2026-27'!AM55</f>
        <v>0</v>
      </c>
      <c r="L55" s="93">
        <f>'PIP Proposal _ FY 2026-27'!AN55</f>
        <v>0</v>
      </c>
      <c r="M55" s="93">
        <f>'PIP Proposal _ FY 2026-27'!AO55</f>
        <v>0</v>
      </c>
      <c r="N55" s="94">
        <f>'PIP Proposal _ FY 2026-27'!AP55</f>
        <v>0</v>
      </c>
    </row>
    <row r="56" spans="1:14" x14ac:dyDescent="0.25">
      <c r="A56" s="251"/>
      <c r="B56" s="249"/>
      <c r="C56" s="249"/>
      <c r="D56" s="122">
        <v>51</v>
      </c>
      <c r="E56" s="28" t="s">
        <v>50</v>
      </c>
      <c r="F56" s="96"/>
      <c r="G56" s="96"/>
      <c r="H56" s="96"/>
      <c r="I56" s="96"/>
      <c r="J56" s="96"/>
      <c r="K56" s="96"/>
      <c r="L56" s="96"/>
      <c r="M56" s="96"/>
      <c r="N56" s="97"/>
    </row>
    <row r="57" spans="1:14" x14ac:dyDescent="0.25">
      <c r="A57" s="251"/>
      <c r="B57" s="249" t="s">
        <v>88</v>
      </c>
      <c r="C57" s="249" t="s">
        <v>89</v>
      </c>
      <c r="D57" s="122">
        <v>52</v>
      </c>
      <c r="E57" s="28" t="s">
        <v>90</v>
      </c>
      <c r="F57" s="93">
        <f>'PIP Proposal _ FY 2026-27'!X57</f>
        <v>106.98</v>
      </c>
      <c r="G57" s="93">
        <f>'PIP Proposal _ FY 2026-27'!AI57</f>
        <v>0</v>
      </c>
      <c r="H57" s="93">
        <f>'PIP Proposal _ FY 2026-27'!AJ57</f>
        <v>0</v>
      </c>
      <c r="I57" s="93">
        <f>'PIP Proposal _ FY 2026-27'!AK57</f>
        <v>0</v>
      </c>
      <c r="J57" s="93">
        <f>'PIP Proposal _ FY 2026-27'!AL57</f>
        <v>0</v>
      </c>
      <c r="K57" s="93">
        <f>'PIP Proposal _ FY 2026-27'!AM57</f>
        <v>0</v>
      </c>
      <c r="L57" s="93">
        <f>'PIP Proposal _ FY 2026-27'!AN57</f>
        <v>0</v>
      </c>
      <c r="M57" s="93">
        <f>'PIP Proposal _ FY 2026-27'!AO57</f>
        <v>0</v>
      </c>
      <c r="N57" s="94">
        <f>'PIP Proposal _ FY 2026-27'!AP57</f>
        <v>0</v>
      </c>
    </row>
    <row r="58" spans="1:14" x14ac:dyDescent="0.25">
      <c r="A58" s="251"/>
      <c r="B58" s="250"/>
      <c r="C58" s="250"/>
      <c r="D58" s="122">
        <v>53</v>
      </c>
      <c r="E58" s="28" t="s">
        <v>91</v>
      </c>
      <c r="F58" s="93">
        <f>'PIP Proposal _ FY 2026-27'!X58</f>
        <v>26.06</v>
      </c>
      <c r="G58" s="93">
        <f>'PIP Proposal _ FY 2026-27'!AI58</f>
        <v>0</v>
      </c>
      <c r="H58" s="93">
        <f>'PIP Proposal _ FY 2026-27'!AJ58</f>
        <v>0</v>
      </c>
      <c r="I58" s="93">
        <f>'PIP Proposal _ FY 2026-27'!AK58</f>
        <v>0</v>
      </c>
      <c r="J58" s="93">
        <f>'PIP Proposal _ FY 2026-27'!AL58</f>
        <v>0</v>
      </c>
      <c r="K58" s="93">
        <f>'PIP Proposal _ FY 2026-27'!AM58</f>
        <v>0</v>
      </c>
      <c r="L58" s="93">
        <f>'PIP Proposal _ FY 2026-27'!AN58</f>
        <v>0</v>
      </c>
      <c r="M58" s="93">
        <f>'PIP Proposal _ FY 2026-27'!AO58</f>
        <v>0</v>
      </c>
      <c r="N58" s="94">
        <f>'PIP Proposal _ FY 2026-27'!AP58</f>
        <v>0</v>
      </c>
    </row>
    <row r="59" spans="1:14" x14ac:dyDescent="0.25">
      <c r="A59" s="251"/>
      <c r="B59" s="250"/>
      <c r="C59" s="250"/>
      <c r="D59" s="122">
        <v>54</v>
      </c>
      <c r="E59" s="28" t="s">
        <v>92</v>
      </c>
      <c r="F59" s="93">
        <f>'PIP Proposal _ FY 2026-27'!X59</f>
        <v>5.34</v>
      </c>
      <c r="G59" s="93">
        <f>'PIP Proposal _ FY 2026-27'!AI59</f>
        <v>0</v>
      </c>
      <c r="H59" s="93">
        <f>'PIP Proposal _ FY 2026-27'!AJ59</f>
        <v>0</v>
      </c>
      <c r="I59" s="93">
        <f>'PIP Proposal _ FY 2026-27'!AK59</f>
        <v>0</v>
      </c>
      <c r="J59" s="93">
        <f>'PIP Proposal _ FY 2026-27'!AL59</f>
        <v>0</v>
      </c>
      <c r="K59" s="93">
        <f>'PIP Proposal _ FY 2026-27'!AM59</f>
        <v>0</v>
      </c>
      <c r="L59" s="93">
        <f>'PIP Proposal _ FY 2026-27'!AN59</f>
        <v>0</v>
      </c>
      <c r="M59" s="93">
        <f>'PIP Proposal _ FY 2026-27'!AO59</f>
        <v>0</v>
      </c>
      <c r="N59" s="94">
        <f>'PIP Proposal _ FY 2026-27'!AP59</f>
        <v>0</v>
      </c>
    </row>
    <row r="60" spans="1:14" x14ac:dyDescent="0.25">
      <c r="A60" s="251"/>
      <c r="B60" s="250"/>
      <c r="C60" s="250"/>
      <c r="D60" s="122">
        <v>55</v>
      </c>
      <c r="E60" s="28" t="s">
        <v>93</v>
      </c>
      <c r="F60" s="93">
        <f>'PIP Proposal _ FY 2026-27'!X60</f>
        <v>0</v>
      </c>
      <c r="G60" s="93">
        <f>'PIP Proposal _ FY 2026-27'!AI60</f>
        <v>0</v>
      </c>
      <c r="H60" s="93">
        <f>'PIP Proposal _ FY 2026-27'!AJ60</f>
        <v>0</v>
      </c>
      <c r="I60" s="93">
        <f>'PIP Proposal _ FY 2026-27'!AK60</f>
        <v>0</v>
      </c>
      <c r="J60" s="93">
        <f>'PIP Proposal _ FY 2026-27'!AL60</f>
        <v>0</v>
      </c>
      <c r="K60" s="93">
        <f>'PIP Proposal _ FY 2026-27'!AM60</f>
        <v>0</v>
      </c>
      <c r="L60" s="93">
        <f>'PIP Proposal _ FY 2026-27'!AN60</f>
        <v>0</v>
      </c>
      <c r="M60" s="93">
        <f>'PIP Proposal _ FY 2026-27'!AO60</f>
        <v>0</v>
      </c>
      <c r="N60" s="94">
        <f>'PIP Proposal _ FY 2026-27'!AP60</f>
        <v>0</v>
      </c>
    </row>
    <row r="61" spans="1:14" x14ac:dyDescent="0.25">
      <c r="A61" s="251"/>
      <c r="B61" s="250"/>
      <c r="C61" s="250"/>
      <c r="D61" s="122">
        <v>56</v>
      </c>
      <c r="E61" s="28" t="s">
        <v>94</v>
      </c>
      <c r="F61" s="93">
        <f>'PIP Proposal _ FY 2026-27'!X61</f>
        <v>0</v>
      </c>
      <c r="G61" s="93">
        <f>'PIP Proposal _ FY 2026-27'!AI61</f>
        <v>0</v>
      </c>
      <c r="H61" s="93">
        <f>'PIP Proposal _ FY 2026-27'!AJ61</f>
        <v>0</v>
      </c>
      <c r="I61" s="93">
        <f>'PIP Proposal _ FY 2026-27'!AK61</f>
        <v>0</v>
      </c>
      <c r="J61" s="93">
        <f>'PIP Proposal _ FY 2026-27'!AL61</f>
        <v>0</v>
      </c>
      <c r="K61" s="93">
        <f>'PIP Proposal _ FY 2026-27'!AM61</f>
        <v>0</v>
      </c>
      <c r="L61" s="93">
        <f>'PIP Proposal _ FY 2026-27'!AN61</f>
        <v>0</v>
      </c>
      <c r="M61" s="93">
        <f>'PIP Proposal _ FY 2026-27'!AO61</f>
        <v>0</v>
      </c>
      <c r="N61" s="94">
        <f>'PIP Proposal _ FY 2026-27'!AP61</f>
        <v>0</v>
      </c>
    </row>
    <row r="62" spans="1:14" x14ac:dyDescent="0.25">
      <c r="A62" s="251"/>
      <c r="B62" s="250"/>
      <c r="C62" s="250"/>
      <c r="D62" s="122">
        <v>57</v>
      </c>
      <c r="E62" s="28" t="s">
        <v>95</v>
      </c>
      <c r="F62" s="93">
        <f>'PIP Proposal _ FY 2026-27'!X62</f>
        <v>0</v>
      </c>
      <c r="G62" s="93">
        <f>'PIP Proposal _ FY 2026-27'!AI62</f>
        <v>0</v>
      </c>
      <c r="H62" s="93">
        <f>'PIP Proposal _ FY 2026-27'!AJ62</f>
        <v>0</v>
      </c>
      <c r="I62" s="93">
        <f>'PIP Proposal _ FY 2026-27'!AK62</f>
        <v>0</v>
      </c>
      <c r="J62" s="93">
        <f>'PIP Proposal _ FY 2026-27'!AL62</f>
        <v>0</v>
      </c>
      <c r="K62" s="93">
        <f>'PIP Proposal _ FY 2026-27'!AM62</f>
        <v>0</v>
      </c>
      <c r="L62" s="93">
        <f>'PIP Proposal _ FY 2026-27'!AN62</f>
        <v>0</v>
      </c>
      <c r="M62" s="93">
        <f>'PIP Proposal _ FY 2026-27'!AO62</f>
        <v>0</v>
      </c>
      <c r="N62" s="94">
        <f>'PIP Proposal _ FY 2026-27'!AP62</f>
        <v>0</v>
      </c>
    </row>
    <row r="63" spans="1:14" x14ac:dyDescent="0.25">
      <c r="A63" s="251"/>
      <c r="B63" s="250"/>
      <c r="C63" s="250"/>
      <c r="D63" s="122">
        <v>58</v>
      </c>
      <c r="E63" s="28" t="s">
        <v>96</v>
      </c>
      <c r="F63" s="93">
        <f>'PIP Proposal _ FY 2026-27'!X63</f>
        <v>0</v>
      </c>
      <c r="G63" s="93">
        <f>'PIP Proposal _ FY 2026-27'!AI63</f>
        <v>0</v>
      </c>
      <c r="H63" s="93">
        <f>'PIP Proposal _ FY 2026-27'!AJ63</f>
        <v>0</v>
      </c>
      <c r="I63" s="93">
        <f>'PIP Proposal _ FY 2026-27'!AK63</f>
        <v>0</v>
      </c>
      <c r="J63" s="93">
        <f>'PIP Proposal _ FY 2026-27'!AL63</f>
        <v>0</v>
      </c>
      <c r="K63" s="93">
        <f>'PIP Proposal _ FY 2026-27'!AM63</f>
        <v>0</v>
      </c>
      <c r="L63" s="93">
        <f>'PIP Proposal _ FY 2026-27'!AN63</f>
        <v>0</v>
      </c>
      <c r="M63" s="93">
        <f>'PIP Proposal _ FY 2026-27'!AO63</f>
        <v>0</v>
      </c>
      <c r="N63" s="94">
        <f>'PIP Proposal _ FY 2026-27'!AP63</f>
        <v>0</v>
      </c>
    </row>
    <row r="64" spans="1:14" x14ac:dyDescent="0.25">
      <c r="A64" s="251"/>
      <c r="B64" s="250"/>
      <c r="C64" s="250"/>
      <c r="D64" s="122">
        <v>59</v>
      </c>
      <c r="E64" s="28" t="s">
        <v>97</v>
      </c>
      <c r="F64" s="93">
        <f>'PIP Proposal _ FY 2026-27'!X64</f>
        <v>0</v>
      </c>
      <c r="G64" s="93">
        <f>'PIP Proposal _ FY 2026-27'!AI64</f>
        <v>0</v>
      </c>
      <c r="H64" s="93">
        <f>'PIP Proposal _ FY 2026-27'!AJ64</f>
        <v>0</v>
      </c>
      <c r="I64" s="93">
        <f>'PIP Proposal _ FY 2026-27'!AK64</f>
        <v>0</v>
      </c>
      <c r="J64" s="93">
        <f>'PIP Proposal _ FY 2026-27'!AL64</f>
        <v>0</v>
      </c>
      <c r="K64" s="93">
        <f>'PIP Proposal _ FY 2026-27'!AM64</f>
        <v>0</v>
      </c>
      <c r="L64" s="93">
        <f>'PIP Proposal _ FY 2026-27'!AN64</f>
        <v>0</v>
      </c>
      <c r="M64" s="93">
        <f>'PIP Proposal _ FY 2026-27'!AO64</f>
        <v>0</v>
      </c>
      <c r="N64" s="94">
        <f>'PIP Proposal _ FY 2026-27'!AP64</f>
        <v>0</v>
      </c>
    </row>
    <row r="65" spans="1:14" x14ac:dyDescent="0.25">
      <c r="A65" s="251"/>
      <c r="B65" s="250"/>
      <c r="C65" s="250"/>
      <c r="D65" s="122">
        <v>60</v>
      </c>
      <c r="E65" s="28" t="s">
        <v>98</v>
      </c>
      <c r="F65" s="93">
        <f>'PIP Proposal _ FY 2026-27'!X65</f>
        <v>0</v>
      </c>
      <c r="G65" s="93">
        <f>'PIP Proposal _ FY 2026-27'!AI65</f>
        <v>0</v>
      </c>
      <c r="H65" s="93">
        <f>'PIP Proposal _ FY 2026-27'!AJ65</f>
        <v>0</v>
      </c>
      <c r="I65" s="93">
        <f>'PIP Proposal _ FY 2026-27'!AK65</f>
        <v>0</v>
      </c>
      <c r="J65" s="93">
        <f>'PIP Proposal _ FY 2026-27'!AL65</f>
        <v>0</v>
      </c>
      <c r="K65" s="93">
        <f>'PIP Proposal _ FY 2026-27'!AM65</f>
        <v>0</v>
      </c>
      <c r="L65" s="93">
        <f>'PIP Proposal _ FY 2026-27'!AN65</f>
        <v>0</v>
      </c>
      <c r="M65" s="93">
        <f>'PIP Proposal _ FY 2026-27'!AO65</f>
        <v>0</v>
      </c>
      <c r="N65" s="94">
        <f>'PIP Proposal _ FY 2026-27'!AP65</f>
        <v>0</v>
      </c>
    </row>
    <row r="66" spans="1:14" x14ac:dyDescent="0.25">
      <c r="A66" s="251"/>
      <c r="B66" s="250"/>
      <c r="C66" s="250"/>
      <c r="D66" s="122">
        <v>61</v>
      </c>
      <c r="E66" s="28" t="s">
        <v>50</v>
      </c>
      <c r="F66" s="96"/>
      <c r="G66" s="96"/>
      <c r="H66" s="96"/>
      <c r="I66" s="96"/>
      <c r="J66" s="96"/>
      <c r="K66" s="96"/>
      <c r="L66" s="96"/>
      <c r="M66" s="96"/>
      <c r="N66" s="97"/>
    </row>
    <row r="67" spans="1:14" ht="45" x14ac:dyDescent="0.25">
      <c r="A67" s="251"/>
      <c r="B67" s="122" t="s">
        <v>99</v>
      </c>
      <c r="C67" s="125" t="s">
        <v>100</v>
      </c>
      <c r="D67" s="122">
        <v>62</v>
      </c>
      <c r="E67" s="28" t="s">
        <v>101</v>
      </c>
      <c r="F67" s="93">
        <f>'PIP Proposal _ FY 2026-27'!X67</f>
        <v>6.5</v>
      </c>
      <c r="G67" s="93">
        <f>'PIP Proposal _ FY 2026-27'!AI67</f>
        <v>0</v>
      </c>
      <c r="H67" s="93">
        <f>'PIP Proposal _ FY 2026-27'!AJ67</f>
        <v>0</v>
      </c>
      <c r="I67" s="93">
        <f>'PIP Proposal _ FY 2026-27'!AK67</f>
        <v>0</v>
      </c>
      <c r="J67" s="93">
        <f>'PIP Proposal _ FY 2026-27'!AL67</f>
        <v>0</v>
      </c>
      <c r="K67" s="93">
        <f>'PIP Proposal _ FY 2026-27'!AM67</f>
        <v>0</v>
      </c>
      <c r="L67" s="93">
        <f>'PIP Proposal _ FY 2026-27'!AN67</f>
        <v>0</v>
      </c>
      <c r="M67" s="93">
        <f>'PIP Proposal _ FY 2026-27'!AO67</f>
        <v>0</v>
      </c>
      <c r="N67" s="94">
        <f>'PIP Proposal _ FY 2026-27'!AP67</f>
        <v>0</v>
      </c>
    </row>
    <row r="68" spans="1:14" x14ac:dyDescent="0.25">
      <c r="A68" s="251"/>
      <c r="B68" s="253" t="s">
        <v>102</v>
      </c>
      <c r="C68" s="253"/>
      <c r="D68" s="253"/>
      <c r="E68" s="31"/>
      <c r="F68" s="38">
        <f>'PIP Proposal _ FY 2026-27'!X68</f>
        <v>1285.3130000000001</v>
      </c>
      <c r="G68" s="25">
        <f>'PIP Proposal _ FY 2026-27'!AI68</f>
        <v>0</v>
      </c>
      <c r="H68" s="25">
        <f>'PIP Proposal _ FY 2026-27'!AJ68</f>
        <v>0</v>
      </c>
      <c r="I68" s="25">
        <f>'PIP Proposal _ FY 2026-27'!AK68</f>
        <v>0</v>
      </c>
      <c r="J68" s="25">
        <f>'PIP Proposal _ FY 2026-27'!AL68</f>
        <v>0</v>
      </c>
      <c r="K68" s="25">
        <f>'PIP Proposal _ FY 2026-27'!AM68</f>
        <v>0</v>
      </c>
      <c r="L68" s="25">
        <f>'PIP Proposal _ FY 2026-27'!AN68</f>
        <v>0</v>
      </c>
      <c r="M68" s="25">
        <f>'PIP Proposal _ FY 2026-27'!AO68</f>
        <v>0</v>
      </c>
      <c r="N68" s="42">
        <f>'PIP Proposal _ FY 2026-27'!AP68</f>
        <v>0</v>
      </c>
    </row>
    <row r="69" spans="1:14" ht="45" customHeight="1" x14ac:dyDescent="0.25">
      <c r="A69" s="251" t="s">
        <v>103</v>
      </c>
      <c r="B69" s="122" t="s">
        <v>104</v>
      </c>
      <c r="C69" s="122" t="s">
        <v>105</v>
      </c>
      <c r="D69" s="122">
        <v>63</v>
      </c>
      <c r="E69" s="28" t="s">
        <v>106</v>
      </c>
      <c r="F69" s="93">
        <f>'PIP Proposal _ FY 2026-27'!X69</f>
        <v>25.32</v>
      </c>
      <c r="G69" s="93">
        <f>'PIP Proposal _ FY 2026-27'!AI69</f>
        <v>0</v>
      </c>
      <c r="H69" s="93">
        <f>'PIP Proposal _ FY 2026-27'!AJ69</f>
        <v>0</v>
      </c>
      <c r="I69" s="93">
        <f>'PIP Proposal _ FY 2026-27'!AK69</f>
        <v>0</v>
      </c>
      <c r="J69" s="93">
        <f>'PIP Proposal _ FY 2026-27'!AL69</f>
        <v>0</v>
      </c>
      <c r="K69" s="93">
        <f>'PIP Proposal _ FY 2026-27'!AM69</f>
        <v>0</v>
      </c>
      <c r="L69" s="93">
        <f>'PIP Proposal _ FY 2026-27'!AN69</f>
        <v>0</v>
      </c>
      <c r="M69" s="93">
        <f>'PIP Proposal _ FY 2026-27'!AO69</f>
        <v>0</v>
      </c>
      <c r="N69" s="94">
        <f>'PIP Proposal _ FY 2026-27'!AP69</f>
        <v>0</v>
      </c>
    </row>
    <row r="70" spans="1:14" x14ac:dyDescent="0.25">
      <c r="A70" s="251"/>
      <c r="B70" s="249" t="s">
        <v>107</v>
      </c>
      <c r="C70" s="249" t="s">
        <v>108</v>
      </c>
      <c r="D70" s="122">
        <v>64</v>
      </c>
      <c r="E70" s="28" t="s">
        <v>109</v>
      </c>
      <c r="F70" s="93">
        <f>'PIP Proposal _ FY 2026-27'!X70</f>
        <v>501.62</v>
      </c>
      <c r="G70" s="93">
        <f>'PIP Proposal _ FY 2026-27'!AI70</f>
        <v>0</v>
      </c>
      <c r="H70" s="93">
        <f>'PIP Proposal _ FY 2026-27'!AJ70</f>
        <v>0</v>
      </c>
      <c r="I70" s="93">
        <f>'PIP Proposal _ FY 2026-27'!AK70</f>
        <v>0</v>
      </c>
      <c r="J70" s="93">
        <f>'PIP Proposal _ FY 2026-27'!AL70</f>
        <v>0</v>
      </c>
      <c r="K70" s="93">
        <f>'PIP Proposal _ FY 2026-27'!AM70</f>
        <v>0</v>
      </c>
      <c r="L70" s="93">
        <f>'PIP Proposal _ FY 2026-27'!AN70</f>
        <v>0</v>
      </c>
      <c r="M70" s="93">
        <f>'PIP Proposal _ FY 2026-27'!AO70</f>
        <v>0</v>
      </c>
      <c r="N70" s="94">
        <f>'PIP Proposal _ FY 2026-27'!AP70</f>
        <v>0</v>
      </c>
    </row>
    <row r="71" spans="1:14" x14ac:dyDescent="0.25">
      <c r="A71" s="251"/>
      <c r="B71" s="250"/>
      <c r="C71" s="250"/>
      <c r="D71" s="122">
        <v>65</v>
      </c>
      <c r="E71" s="28" t="s">
        <v>110</v>
      </c>
      <c r="F71" s="93">
        <f>'PIP Proposal _ FY 2026-27'!X71</f>
        <v>0</v>
      </c>
      <c r="G71" s="93">
        <f>'PIP Proposal _ FY 2026-27'!AI71</f>
        <v>0</v>
      </c>
      <c r="H71" s="93">
        <f>'PIP Proposal _ FY 2026-27'!AJ71</f>
        <v>0</v>
      </c>
      <c r="I71" s="93">
        <f>'PIP Proposal _ FY 2026-27'!AK71</f>
        <v>0</v>
      </c>
      <c r="J71" s="93">
        <f>'PIP Proposal _ FY 2026-27'!AL71</f>
        <v>0</v>
      </c>
      <c r="K71" s="93">
        <f>'PIP Proposal _ FY 2026-27'!AM71</f>
        <v>0</v>
      </c>
      <c r="L71" s="93">
        <f>'PIP Proposal _ FY 2026-27'!AN71</f>
        <v>0</v>
      </c>
      <c r="M71" s="93">
        <f>'PIP Proposal _ FY 2026-27'!AO71</f>
        <v>0</v>
      </c>
      <c r="N71" s="94">
        <f>'PIP Proposal _ FY 2026-27'!AP71</f>
        <v>0</v>
      </c>
    </row>
    <row r="72" spans="1:14" x14ac:dyDescent="0.25">
      <c r="A72" s="251"/>
      <c r="B72" s="250"/>
      <c r="C72" s="250"/>
      <c r="D72" s="122">
        <v>66</v>
      </c>
      <c r="E72" s="28" t="s">
        <v>111</v>
      </c>
      <c r="F72" s="93">
        <f>'PIP Proposal _ FY 2026-27'!X72</f>
        <v>0.22</v>
      </c>
      <c r="G72" s="93">
        <f>'PIP Proposal _ FY 2026-27'!AI72</f>
        <v>0</v>
      </c>
      <c r="H72" s="93">
        <f>'PIP Proposal _ FY 2026-27'!AJ72</f>
        <v>0</v>
      </c>
      <c r="I72" s="93">
        <f>'PIP Proposal _ FY 2026-27'!AK72</f>
        <v>0</v>
      </c>
      <c r="J72" s="93">
        <f>'PIP Proposal _ FY 2026-27'!AL72</f>
        <v>0</v>
      </c>
      <c r="K72" s="93">
        <f>'PIP Proposal _ FY 2026-27'!AM72</f>
        <v>0</v>
      </c>
      <c r="L72" s="93">
        <f>'PIP Proposal _ FY 2026-27'!AN72</f>
        <v>0</v>
      </c>
      <c r="M72" s="93">
        <f>'PIP Proposal _ FY 2026-27'!AO72</f>
        <v>0</v>
      </c>
      <c r="N72" s="94">
        <f>'PIP Proposal _ FY 2026-27'!AP72</f>
        <v>0</v>
      </c>
    </row>
    <row r="73" spans="1:14" x14ac:dyDescent="0.25">
      <c r="A73" s="251"/>
      <c r="B73" s="250"/>
      <c r="C73" s="250"/>
      <c r="D73" s="122">
        <v>67</v>
      </c>
      <c r="E73" s="28" t="s">
        <v>112</v>
      </c>
      <c r="F73" s="93">
        <f>'PIP Proposal _ FY 2026-27'!X73</f>
        <v>31.35</v>
      </c>
      <c r="G73" s="93">
        <f>'PIP Proposal _ FY 2026-27'!AI73</f>
        <v>0</v>
      </c>
      <c r="H73" s="93">
        <f>'PIP Proposal _ FY 2026-27'!AJ73</f>
        <v>0</v>
      </c>
      <c r="I73" s="93">
        <f>'PIP Proposal _ FY 2026-27'!AK73</f>
        <v>0</v>
      </c>
      <c r="J73" s="93">
        <f>'PIP Proposal _ FY 2026-27'!AL73</f>
        <v>0</v>
      </c>
      <c r="K73" s="93">
        <f>'PIP Proposal _ FY 2026-27'!AM73</f>
        <v>0</v>
      </c>
      <c r="L73" s="93">
        <f>'PIP Proposal _ FY 2026-27'!AN73</f>
        <v>0</v>
      </c>
      <c r="M73" s="93">
        <f>'PIP Proposal _ FY 2026-27'!AO73</f>
        <v>0</v>
      </c>
      <c r="N73" s="94">
        <f>'PIP Proposal _ FY 2026-27'!AP73</f>
        <v>0</v>
      </c>
    </row>
    <row r="74" spans="1:14" x14ac:dyDescent="0.25">
      <c r="A74" s="251"/>
      <c r="B74" s="250"/>
      <c r="C74" s="250"/>
      <c r="D74" s="122">
        <v>68</v>
      </c>
      <c r="E74" s="28" t="s">
        <v>113</v>
      </c>
      <c r="F74" s="93">
        <f>'PIP Proposal _ FY 2026-27'!X74</f>
        <v>0</v>
      </c>
      <c r="G74" s="93">
        <f>'PIP Proposal _ FY 2026-27'!AI74</f>
        <v>0</v>
      </c>
      <c r="H74" s="93">
        <f>'PIP Proposal _ FY 2026-27'!AJ74</f>
        <v>0</v>
      </c>
      <c r="I74" s="93">
        <f>'PIP Proposal _ FY 2026-27'!AK74</f>
        <v>0</v>
      </c>
      <c r="J74" s="93">
        <f>'PIP Proposal _ FY 2026-27'!AL74</f>
        <v>0</v>
      </c>
      <c r="K74" s="93">
        <f>'PIP Proposal _ FY 2026-27'!AM74</f>
        <v>0</v>
      </c>
      <c r="L74" s="93">
        <f>'PIP Proposal _ FY 2026-27'!AN74</f>
        <v>0</v>
      </c>
      <c r="M74" s="93">
        <f>'PIP Proposal _ FY 2026-27'!AO74</f>
        <v>0</v>
      </c>
      <c r="N74" s="94">
        <f>'PIP Proposal _ FY 2026-27'!AP74</f>
        <v>0</v>
      </c>
    </row>
    <row r="75" spans="1:14" x14ac:dyDescent="0.25">
      <c r="A75" s="251"/>
      <c r="B75" s="249" t="s">
        <v>114</v>
      </c>
      <c r="C75" s="249" t="s">
        <v>115</v>
      </c>
      <c r="D75" s="122">
        <v>69</v>
      </c>
      <c r="E75" s="28" t="s">
        <v>116</v>
      </c>
      <c r="F75" s="93">
        <f>'PIP Proposal _ FY 2026-27'!X75</f>
        <v>2.2000000000000002</v>
      </c>
      <c r="G75" s="93">
        <f>'PIP Proposal _ FY 2026-27'!AI75</f>
        <v>0</v>
      </c>
      <c r="H75" s="93">
        <f>'PIP Proposal _ FY 2026-27'!AJ75</f>
        <v>0</v>
      </c>
      <c r="I75" s="93">
        <f>'PIP Proposal _ FY 2026-27'!AK75</f>
        <v>0</v>
      </c>
      <c r="J75" s="93">
        <f>'PIP Proposal _ FY 2026-27'!AL75</f>
        <v>0</v>
      </c>
      <c r="K75" s="93">
        <f>'PIP Proposal _ FY 2026-27'!AM75</f>
        <v>0</v>
      </c>
      <c r="L75" s="93">
        <f>'PIP Proposal _ FY 2026-27'!AN75</f>
        <v>0</v>
      </c>
      <c r="M75" s="93">
        <f>'PIP Proposal _ FY 2026-27'!AO75</f>
        <v>0</v>
      </c>
      <c r="N75" s="94">
        <f>'PIP Proposal _ FY 2026-27'!AP75</f>
        <v>0</v>
      </c>
    </row>
    <row r="76" spans="1:14" x14ac:dyDescent="0.25">
      <c r="A76" s="251"/>
      <c r="B76" s="249"/>
      <c r="C76" s="249"/>
      <c r="D76" s="122">
        <v>70</v>
      </c>
      <c r="E76" s="28" t="s">
        <v>117</v>
      </c>
      <c r="F76" s="93">
        <f>'PIP Proposal _ FY 2026-27'!X76</f>
        <v>0</v>
      </c>
      <c r="G76" s="93">
        <f>'PIP Proposal _ FY 2026-27'!AI76</f>
        <v>0</v>
      </c>
      <c r="H76" s="93">
        <f>'PIP Proposal _ FY 2026-27'!AJ76</f>
        <v>0</v>
      </c>
      <c r="I76" s="93">
        <f>'PIP Proposal _ FY 2026-27'!AK76</f>
        <v>0</v>
      </c>
      <c r="J76" s="93">
        <f>'PIP Proposal _ FY 2026-27'!AL76</f>
        <v>0</v>
      </c>
      <c r="K76" s="93">
        <f>'PIP Proposal _ FY 2026-27'!AM76</f>
        <v>0</v>
      </c>
      <c r="L76" s="93">
        <f>'PIP Proposal _ FY 2026-27'!AN76</f>
        <v>0</v>
      </c>
      <c r="M76" s="93">
        <f>'PIP Proposal _ FY 2026-27'!AO76</f>
        <v>0</v>
      </c>
      <c r="N76" s="94">
        <f>'PIP Proposal _ FY 2026-27'!AP76</f>
        <v>0</v>
      </c>
    </row>
    <row r="77" spans="1:14" x14ac:dyDescent="0.25">
      <c r="A77" s="251"/>
      <c r="B77" s="249"/>
      <c r="C77" s="249"/>
      <c r="D77" s="122">
        <v>71</v>
      </c>
      <c r="E77" s="28" t="s">
        <v>118</v>
      </c>
      <c r="F77" s="93">
        <f>'PIP Proposal _ FY 2026-27'!X77</f>
        <v>0</v>
      </c>
      <c r="G77" s="93">
        <f>'PIP Proposal _ FY 2026-27'!AI77</f>
        <v>0</v>
      </c>
      <c r="H77" s="93">
        <f>'PIP Proposal _ FY 2026-27'!AJ77</f>
        <v>0</v>
      </c>
      <c r="I77" s="93">
        <f>'PIP Proposal _ FY 2026-27'!AK77</f>
        <v>0</v>
      </c>
      <c r="J77" s="93">
        <f>'PIP Proposal _ FY 2026-27'!AL77</f>
        <v>0</v>
      </c>
      <c r="K77" s="93">
        <f>'PIP Proposal _ FY 2026-27'!AM77</f>
        <v>0</v>
      </c>
      <c r="L77" s="93">
        <f>'PIP Proposal _ FY 2026-27'!AN77</f>
        <v>0</v>
      </c>
      <c r="M77" s="93">
        <f>'PIP Proposal _ FY 2026-27'!AO77</f>
        <v>0</v>
      </c>
      <c r="N77" s="94">
        <f>'PIP Proposal _ FY 2026-27'!AP77</f>
        <v>0</v>
      </c>
    </row>
    <row r="78" spans="1:14" x14ac:dyDescent="0.25">
      <c r="A78" s="251"/>
      <c r="B78" s="249"/>
      <c r="C78" s="249"/>
      <c r="D78" s="122">
        <v>72</v>
      </c>
      <c r="E78" s="28" t="s">
        <v>119</v>
      </c>
      <c r="F78" s="93">
        <f>'PIP Proposal _ FY 2026-27'!X78</f>
        <v>23.04</v>
      </c>
      <c r="G78" s="93">
        <f>'PIP Proposal _ FY 2026-27'!AI78</f>
        <v>0</v>
      </c>
      <c r="H78" s="93">
        <f>'PIP Proposal _ FY 2026-27'!AJ78</f>
        <v>0</v>
      </c>
      <c r="I78" s="93">
        <f>'PIP Proposal _ FY 2026-27'!AK78</f>
        <v>0</v>
      </c>
      <c r="J78" s="93">
        <f>'PIP Proposal _ FY 2026-27'!AL78</f>
        <v>0</v>
      </c>
      <c r="K78" s="93">
        <f>'PIP Proposal _ FY 2026-27'!AM78</f>
        <v>0</v>
      </c>
      <c r="L78" s="93">
        <f>'PIP Proposal _ FY 2026-27'!AN78</f>
        <v>0</v>
      </c>
      <c r="M78" s="93">
        <f>'PIP Proposal _ FY 2026-27'!AO78</f>
        <v>0</v>
      </c>
      <c r="N78" s="94">
        <f>'PIP Proposal _ FY 2026-27'!AP78</f>
        <v>0</v>
      </c>
    </row>
    <row r="79" spans="1:14" x14ac:dyDescent="0.25">
      <c r="A79" s="251"/>
      <c r="B79" s="254" t="s">
        <v>120</v>
      </c>
      <c r="C79" s="254" t="s">
        <v>121</v>
      </c>
      <c r="D79" s="122">
        <v>73</v>
      </c>
      <c r="E79" s="28" t="s">
        <v>122</v>
      </c>
      <c r="F79" s="93">
        <f>'PIP Proposal _ FY 2026-27'!X79</f>
        <v>285.56</v>
      </c>
      <c r="G79" s="93">
        <f>'PIP Proposal _ FY 2026-27'!AI79</f>
        <v>0</v>
      </c>
      <c r="H79" s="93">
        <f>'PIP Proposal _ FY 2026-27'!AJ79</f>
        <v>0</v>
      </c>
      <c r="I79" s="93">
        <f>'PIP Proposal _ FY 2026-27'!AK79</f>
        <v>0</v>
      </c>
      <c r="J79" s="93">
        <f>'PIP Proposal _ FY 2026-27'!AL79</f>
        <v>0</v>
      </c>
      <c r="K79" s="93">
        <f>'PIP Proposal _ FY 2026-27'!AM79</f>
        <v>0</v>
      </c>
      <c r="L79" s="93">
        <f>'PIP Proposal _ FY 2026-27'!AN79</f>
        <v>0</v>
      </c>
      <c r="M79" s="93">
        <f>'PIP Proposal _ FY 2026-27'!AO79</f>
        <v>0</v>
      </c>
      <c r="N79" s="94">
        <f>'PIP Proposal _ FY 2026-27'!AP79</f>
        <v>0</v>
      </c>
    </row>
    <row r="80" spans="1:14" x14ac:dyDescent="0.25">
      <c r="A80" s="251"/>
      <c r="B80" s="254"/>
      <c r="C80" s="254"/>
      <c r="D80" s="122">
        <v>74</v>
      </c>
      <c r="E80" s="28" t="s">
        <v>123</v>
      </c>
      <c r="F80" s="93">
        <f>'PIP Proposal _ FY 2026-27'!X80</f>
        <v>195</v>
      </c>
      <c r="G80" s="93">
        <f>'PIP Proposal _ FY 2026-27'!AI80</f>
        <v>0</v>
      </c>
      <c r="H80" s="93">
        <f>'PIP Proposal _ FY 2026-27'!AJ80</f>
        <v>0</v>
      </c>
      <c r="I80" s="93">
        <f>'PIP Proposal _ FY 2026-27'!AK80</f>
        <v>0</v>
      </c>
      <c r="J80" s="93">
        <f>'PIP Proposal _ FY 2026-27'!AL80</f>
        <v>0</v>
      </c>
      <c r="K80" s="93">
        <f>'PIP Proposal _ FY 2026-27'!AM80</f>
        <v>0</v>
      </c>
      <c r="L80" s="93">
        <f>'PIP Proposal _ FY 2026-27'!AN80</f>
        <v>0</v>
      </c>
      <c r="M80" s="93">
        <f>'PIP Proposal _ FY 2026-27'!AO80</f>
        <v>0</v>
      </c>
      <c r="N80" s="94">
        <f>'PIP Proposal _ FY 2026-27'!AP80</f>
        <v>0</v>
      </c>
    </row>
    <row r="81" spans="1:14" x14ac:dyDescent="0.25">
      <c r="A81" s="251"/>
      <c r="B81" s="254"/>
      <c r="C81" s="254"/>
      <c r="D81" s="122">
        <v>75</v>
      </c>
      <c r="E81" s="28" t="s">
        <v>124</v>
      </c>
      <c r="F81" s="93">
        <f>'PIP Proposal _ FY 2026-27'!X81</f>
        <v>44.400000000000006</v>
      </c>
      <c r="G81" s="93">
        <f>'PIP Proposal _ FY 2026-27'!AI81</f>
        <v>0</v>
      </c>
      <c r="H81" s="93">
        <f>'PIP Proposal _ FY 2026-27'!AJ81</f>
        <v>0</v>
      </c>
      <c r="I81" s="93">
        <f>'PIP Proposal _ FY 2026-27'!AK81</f>
        <v>0</v>
      </c>
      <c r="J81" s="93">
        <f>'PIP Proposal _ FY 2026-27'!AL81</f>
        <v>0</v>
      </c>
      <c r="K81" s="93">
        <f>'PIP Proposal _ FY 2026-27'!AM81</f>
        <v>0</v>
      </c>
      <c r="L81" s="93">
        <f>'PIP Proposal _ FY 2026-27'!AN81</f>
        <v>0</v>
      </c>
      <c r="M81" s="93">
        <f>'PIP Proposal _ FY 2026-27'!AO81</f>
        <v>0</v>
      </c>
      <c r="N81" s="94">
        <f>'PIP Proposal _ FY 2026-27'!AP81</f>
        <v>0</v>
      </c>
    </row>
    <row r="82" spans="1:14" x14ac:dyDescent="0.25">
      <c r="A82" s="251"/>
      <c r="B82" s="254"/>
      <c r="C82" s="254"/>
      <c r="D82" s="122">
        <v>76</v>
      </c>
      <c r="E82" s="28" t="s">
        <v>125</v>
      </c>
      <c r="F82" s="93">
        <f>'PIP Proposal _ FY 2026-27'!X82</f>
        <v>5</v>
      </c>
      <c r="G82" s="93">
        <f>'PIP Proposal _ FY 2026-27'!AI82</f>
        <v>0</v>
      </c>
      <c r="H82" s="93">
        <f>'PIP Proposal _ FY 2026-27'!AJ82</f>
        <v>0</v>
      </c>
      <c r="I82" s="93">
        <f>'PIP Proposal _ FY 2026-27'!AK82</f>
        <v>0</v>
      </c>
      <c r="J82" s="93">
        <f>'PIP Proposal _ FY 2026-27'!AL82</f>
        <v>0</v>
      </c>
      <c r="K82" s="93">
        <f>'PIP Proposal _ FY 2026-27'!AM82</f>
        <v>0</v>
      </c>
      <c r="L82" s="93">
        <f>'PIP Proposal _ FY 2026-27'!AN82</f>
        <v>0</v>
      </c>
      <c r="M82" s="93">
        <f>'PIP Proposal _ FY 2026-27'!AO82</f>
        <v>0</v>
      </c>
      <c r="N82" s="94">
        <f>'PIP Proposal _ FY 2026-27'!AP82</f>
        <v>0</v>
      </c>
    </row>
    <row r="83" spans="1:14" x14ac:dyDescent="0.25">
      <c r="A83" s="251"/>
      <c r="B83" s="254"/>
      <c r="C83" s="254"/>
      <c r="D83" s="122">
        <v>77</v>
      </c>
      <c r="E83" s="28" t="s">
        <v>126</v>
      </c>
      <c r="F83" s="93">
        <f>'PIP Proposal _ FY 2026-27'!X83</f>
        <v>146.82</v>
      </c>
      <c r="G83" s="93">
        <f>'PIP Proposal _ FY 2026-27'!AI83</f>
        <v>0</v>
      </c>
      <c r="H83" s="93">
        <f>'PIP Proposal _ FY 2026-27'!AJ83</f>
        <v>0</v>
      </c>
      <c r="I83" s="93">
        <f>'PIP Proposal _ FY 2026-27'!AK83</f>
        <v>0</v>
      </c>
      <c r="J83" s="93">
        <f>'PIP Proposal _ FY 2026-27'!AL83</f>
        <v>0</v>
      </c>
      <c r="K83" s="93">
        <f>'PIP Proposal _ FY 2026-27'!AM83</f>
        <v>0</v>
      </c>
      <c r="L83" s="93">
        <f>'PIP Proposal _ FY 2026-27'!AN83</f>
        <v>0</v>
      </c>
      <c r="M83" s="93">
        <f>'PIP Proposal _ FY 2026-27'!AO83</f>
        <v>0</v>
      </c>
      <c r="N83" s="94">
        <f>'PIP Proposal _ FY 2026-27'!AP83</f>
        <v>0</v>
      </c>
    </row>
    <row r="84" spans="1:14" x14ac:dyDescent="0.25">
      <c r="A84" s="251"/>
      <c r="B84" s="254"/>
      <c r="C84" s="254"/>
      <c r="D84" s="122">
        <v>78</v>
      </c>
      <c r="E84" s="28" t="s">
        <v>127</v>
      </c>
      <c r="F84" s="93">
        <f>'PIP Proposal _ FY 2026-27'!X84</f>
        <v>18.899999999999999</v>
      </c>
      <c r="G84" s="93">
        <f>'PIP Proposal _ FY 2026-27'!AI84</f>
        <v>0</v>
      </c>
      <c r="H84" s="93">
        <f>'PIP Proposal _ FY 2026-27'!AJ84</f>
        <v>0</v>
      </c>
      <c r="I84" s="93">
        <f>'PIP Proposal _ FY 2026-27'!AK84</f>
        <v>0</v>
      </c>
      <c r="J84" s="93">
        <f>'PIP Proposal _ FY 2026-27'!AL84</f>
        <v>0</v>
      </c>
      <c r="K84" s="93">
        <f>'PIP Proposal _ FY 2026-27'!AM84</f>
        <v>0</v>
      </c>
      <c r="L84" s="93">
        <f>'PIP Proposal _ FY 2026-27'!AN84</f>
        <v>0</v>
      </c>
      <c r="M84" s="93">
        <f>'PIP Proposal _ FY 2026-27'!AO84</f>
        <v>0</v>
      </c>
      <c r="N84" s="94">
        <f>'PIP Proposal _ FY 2026-27'!AP84</f>
        <v>0</v>
      </c>
    </row>
    <row r="85" spans="1:14" x14ac:dyDescent="0.25">
      <c r="A85" s="251"/>
      <c r="B85" s="254"/>
      <c r="C85" s="254"/>
      <c r="D85" s="122">
        <v>79</v>
      </c>
      <c r="E85" s="28" t="s">
        <v>50</v>
      </c>
      <c r="F85" s="96"/>
      <c r="G85" s="96"/>
      <c r="H85" s="96"/>
      <c r="I85" s="96"/>
      <c r="J85" s="96"/>
      <c r="K85" s="96"/>
      <c r="L85" s="96"/>
      <c r="M85" s="96"/>
      <c r="N85" s="97"/>
    </row>
    <row r="86" spans="1:14" x14ac:dyDescent="0.25">
      <c r="A86" s="251"/>
      <c r="B86" s="249" t="s">
        <v>128</v>
      </c>
      <c r="C86" s="249" t="s">
        <v>129</v>
      </c>
      <c r="D86" s="122">
        <v>80</v>
      </c>
      <c r="E86" s="28" t="s">
        <v>130</v>
      </c>
      <c r="F86" s="93">
        <f>'PIP Proposal _ FY 2026-27'!X86</f>
        <v>4.3100000000000005</v>
      </c>
      <c r="G86" s="93">
        <f>'PIP Proposal _ FY 2026-27'!AI86</f>
        <v>0</v>
      </c>
      <c r="H86" s="93">
        <f>'PIP Proposal _ FY 2026-27'!AJ86</f>
        <v>0</v>
      </c>
      <c r="I86" s="93">
        <f>'PIP Proposal _ FY 2026-27'!AK86</f>
        <v>0</v>
      </c>
      <c r="J86" s="93">
        <f>'PIP Proposal _ FY 2026-27'!AL86</f>
        <v>0</v>
      </c>
      <c r="K86" s="93">
        <f>'PIP Proposal _ FY 2026-27'!AM86</f>
        <v>0</v>
      </c>
      <c r="L86" s="93">
        <f>'PIP Proposal _ FY 2026-27'!AN86</f>
        <v>0</v>
      </c>
      <c r="M86" s="93">
        <f>'PIP Proposal _ FY 2026-27'!AO86</f>
        <v>0</v>
      </c>
      <c r="N86" s="94">
        <f>'PIP Proposal _ FY 2026-27'!AP86</f>
        <v>0</v>
      </c>
    </row>
    <row r="87" spans="1:14" x14ac:dyDescent="0.25">
      <c r="A87" s="251"/>
      <c r="B87" s="249"/>
      <c r="C87" s="249"/>
      <c r="D87" s="122">
        <v>81</v>
      </c>
      <c r="E87" s="28" t="s">
        <v>131</v>
      </c>
      <c r="F87" s="93">
        <f>'PIP Proposal _ FY 2026-27'!X87</f>
        <v>109.47</v>
      </c>
      <c r="G87" s="93">
        <f>'PIP Proposal _ FY 2026-27'!AI87</f>
        <v>0</v>
      </c>
      <c r="H87" s="93">
        <f>'PIP Proposal _ FY 2026-27'!AJ87</f>
        <v>0</v>
      </c>
      <c r="I87" s="93">
        <f>'PIP Proposal _ FY 2026-27'!AK87</f>
        <v>0</v>
      </c>
      <c r="J87" s="93">
        <f>'PIP Proposal _ FY 2026-27'!AL87</f>
        <v>0</v>
      </c>
      <c r="K87" s="93">
        <f>'PIP Proposal _ FY 2026-27'!AM87</f>
        <v>0</v>
      </c>
      <c r="L87" s="93">
        <f>'PIP Proposal _ FY 2026-27'!AN87</f>
        <v>0</v>
      </c>
      <c r="M87" s="93">
        <f>'PIP Proposal _ FY 2026-27'!AO87</f>
        <v>0</v>
      </c>
      <c r="N87" s="94">
        <f>'PIP Proposal _ FY 2026-27'!AP87</f>
        <v>0</v>
      </c>
    </row>
    <row r="88" spans="1:14" x14ac:dyDescent="0.25">
      <c r="A88" s="251"/>
      <c r="B88" s="249"/>
      <c r="C88" s="249"/>
      <c r="D88" s="122">
        <v>82</v>
      </c>
      <c r="E88" s="60" t="s">
        <v>132</v>
      </c>
      <c r="F88" s="93">
        <f>'PIP Proposal _ FY 2026-27'!X88</f>
        <v>1.55</v>
      </c>
      <c r="G88" s="93">
        <f>'PIP Proposal _ FY 2026-27'!AI88</f>
        <v>0</v>
      </c>
      <c r="H88" s="93">
        <f>'PIP Proposal _ FY 2026-27'!AJ88</f>
        <v>0</v>
      </c>
      <c r="I88" s="93">
        <f>'PIP Proposal _ FY 2026-27'!AK88</f>
        <v>0</v>
      </c>
      <c r="J88" s="93">
        <f>'PIP Proposal _ FY 2026-27'!AL88</f>
        <v>0</v>
      </c>
      <c r="K88" s="93">
        <f>'PIP Proposal _ FY 2026-27'!AM88</f>
        <v>0</v>
      </c>
      <c r="L88" s="93">
        <f>'PIP Proposal _ FY 2026-27'!AN88</f>
        <v>0</v>
      </c>
      <c r="M88" s="93">
        <f>'PIP Proposal _ FY 2026-27'!AO88</f>
        <v>0</v>
      </c>
      <c r="N88" s="94">
        <f>'PIP Proposal _ FY 2026-27'!AP88</f>
        <v>0</v>
      </c>
    </row>
    <row r="89" spans="1:14" x14ac:dyDescent="0.25">
      <c r="A89" s="251"/>
      <c r="B89" s="249"/>
      <c r="C89" s="249"/>
      <c r="D89" s="122">
        <v>83</v>
      </c>
      <c r="E89" s="28" t="s">
        <v>133</v>
      </c>
      <c r="F89" s="93">
        <f>'PIP Proposal _ FY 2026-27'!X89</f>
        <v>196.14000000000001</v>
      </c>
      <c r="G89" s="93">
        <f>'PIP Proposal _ FY 2026-27'!AI89</f>
        <v>0</v>
      </c>
      <c r="H89" s="93">
        <f>'PIP Proposal _ FY 2026-27'!AJ89</f>
        <v>0</v>
      </c>
      <c r="I89" s="93">
        <f>'PIP Proposal _ FY 2026-27'!AK89</f>
        <v>0</v>
      </c>
      <c r="J89" s="93">
        <f>'PIP Proposal _ FY 2026-27'!AL89</f>
        <v>0</v>
      </c>
      <c r="K89" s="93">
        <f>'PIP Proposal _ FY 2026-27'!AM89</f>
        <v>0</v>
      </c>
      <c r="L89" s="93">
        <f>'PIP Proposal _ FY 2026-27'!AN89</f>
        <v>0</v>
      </c>
      <c r="M89" s="93">
        <f>'PIP Proposal _ FY 2026-27'!AO89</f>
        <v>0</v>
      </c>
      <c r="N89" s="94">
        <f>'PIP Proposal _ FY 2026-27'!AP89</f>
        <v>0</v>
      </c>
    </row>
    <row r="90" spans="1:14" ht="30" x14ac:dyDescent="0.25">
      <c r="A90" s="251"/>
      <c r="B90" s="122" t="s">
        <v>134</v>
      </c>
      <c r="C90" s="122" t="s">
        <v>135</v>
      </c>
      <c r="D90" s="122">
        <v>84</v>
      </c>
      <c r="E90" s="28" t="s">
        <v>136</v>
      </c>
      <c r="F90" s="93">
        <f>'PIP Proposal _ FY 2026-27'!X90</f>
        <v>38.247999999999998</v>
      </c>
      <c r="G90" s="93">
        <f>'PIP Proposal _ FY 2026-27'!AI90</f>
        <v>0</v>
      </c>
      <c r="H90" s="93">
        <f>'PIP Proposal _ FY 2026-27'!AJ90</f>
        <v>0</v>
      </c>
      <c r="I90" s="93">
        <f>'PIP Proposal _ FY 2026-27'!AK90</f>
        <v>0</v>
      </c>
      <c r="J90" s="93">
        <f>'PIP Proposal _ FY 2026-27'!AL90</f>
        <v>0</v>
      </c>
      <c r="K90" s="93">
        <f>'PIP Proposal _ FY 2026-27'!AM90</f>
        <v>0</v>
      </c>
      <c r="L90" s="93">
        <f>'PIP Proposal _ FY 2026-27'!AN90</f>
        <v>0</v>
      </c>
      <c r="M90" s="93">
        <f>'PIP Proposal _ FY 2026-27'!AO90</f>
        <v>0</v>
      </c>
      <c r="N90" s="94">
        <f>'PIP Proposal _ FY 2026-27'!AP90</f>
        <v>0</v>
      </c>
    </row>
    <row r="91" spans="1:14" ht="48" customHeight="1" x14ac:dyDescent="0.25">
      <c r="A91" s="251"/>
      <c r="B91" s="122" t="s">
        <v>137</v>
      </c>
      <c r="C91" s="122" t="s">
        <v>138</v>
      </c>
      <c r="D91" s="122">
        <v>85</v>
      </c>
      <c r="E91" s="28" t="s">
        <v>139</v>
      </c>
      <c r="F91" s="93">
        <f>'PIP Proposal _ FY 2026-27'!X91</f>
        <v>0</v>
      </c>
      <c r="G91" s="93">
        <f>'PIP Proposal _ FY 2026-27'!AI91</f>
        <v>0</v>
      </c>
      <c r="H91" s="93">
        <f>'PIP Proposal _ FY 2026-27'!AJ91</f>
        <v>0</v>
      </c>
      <c r="I91" s="93">
        <f>'PIP Proposal _ FY 2026-27'!AK91</f>
        <v>0</v>
      </c>
      <c r="J91" s="93">
        <f>'PIP Proposal _ FY 2026-27'!AL91</f>
        <v>0</v>
      </c>
      <c r="K91" s="93">
        <f>'PIP Proposal _ FY 2026-27'!AM91</f>
        <v>0</v>
      </c>
      <c r="L91" s="93">
        <f>'PIP Proposal _ FY 2026-27'!AN91</f>
        <v>0</v>
      </c>
      <c r="M91" s="93">
        <f>'PIP Proposal _ FY 2026-27'!AO91</f>
        <v>0</v>
      </c>
      <c r="N91" s="94">
        <f>'PIP Proposal _ FY 2026-27'!AP91</f>
        <v>0</v>
      </c>
    </row>
    <row r="92" spans="1:14" ht="30" x14ac:dyDescent="0.25">
      <c r="A92" s="251"/>
      <c r="B92" s="122" t="s">
        <v>140</v>
      </c>
      <c r="C92" s="122" t="s">
        <v>50</v>
      </c>
      <c r="D92" s="122">
        <v>86</v>
      </c>
      <c r="E92" s="28" t="s">
        <v>141</v>
      </c>
      <c r="F92" s="96"/>
      <c r="G92" s="96"/>
      <c r="H92" s="96"/>
      <c r="I92" s="96"/>
      <c r="J92" s="96"/>
      <c r="K92" s="96"/>
      <c r="L92" s="96"/>
      <c r="M92" s="96"/>
      <c r="N92" s="97"/>
    </row>
    <row r="93" spans="1:14" s="2" customFormat="1" x14ac:dyDescent="0.25">
      <c r="A93" s="251"/>
      <c r="B93" s="253" t="s">
        <v>142</v>
      </c>
      <c r="C93" s="253"/>
      <c r="D93" s="253"/>
      <c r="E93" s="31"/>
      <c r="F93" s="91">
        <f>'PIP Proposal _ FY 2026-27'!X93</f>
        <v>1629.1480000000004</v>
      </c>
      <c r="G93" s="98">
        <f>'PIP Proposal _ FY 2026-27'!AI93</f>
        <v>0</v>
      </c>
      <c r="H93" s="98">
        <f>'PIP Proposal _ FY 2026-27'!AJ93</f>
        <v>0</v>
      </c>
      <c r="I93" s="98">
        <f>'PIP Proposal _ FY 2026-27'!AK93</f>
        <v>0</v>
      </c>
      <c r="J93" s="98">
        <f>'PIP Proposal _ FY 2026-27'!AL93</f>
        <v>0</v>
      </c>
      <c r="K93" s="98">
        <f>'PIP Proposal _ FY 2026-27'!AM93</f>
        <v>0</v>
      </c>
      <c r="L93" s="98">
        <f>'PIP Proposal _ FY 2026-27'!AN93</f>
        <v>0</v>
      </c>
      <c r="M93" s="98">
        <f>'PIP Proposal _ FY 2026-27'!AO93</f>
        <v>0</v>
      </c>
      <c r="N93" s="92">
        <f>'PIP Proposal _ FY 2026-27'!AP93</f>
        <v>0</v>
      </c>
    </row>
    <row r="94" spans="1:14" x14ac:dyDescent="0.25">
      <c r="A94" s="251" t="s">
        <v>143</v>
      </c>
      <c r="B94" s="249" t="s">
        <v>144</v>
      </c>
      <c r="C94" s="249" t="s">
        <v>145</v>
      </c>
      <c r="D94" s="122">
        <v>87</v>
      </c>
      <c r="E94" s="28" t="s">
        <v>146</v>
      </c>
      <c r="F94" s="93">
        <f>'PIP Proposal _ FY 2026-27'!X94</f>
        <v>26</v>
      </c>
      <c r="G94" s="93">
        <f>'PIP Proposal _ FY 2026-27'!AI94</f>
        <v>0</v>
      </c>
      <c r="H94" s="93">
        <f>'PIP Proposal _ FY 2026-27'!AJ94</f>
        <v>0</v>
      </c>
      <c r="I94" s="93">
        <f>'PIP Proposal _ FY 2026-27'!AK94</f>
        <v>0</v>
      </c>
      <c r="J94" s="93">
        <f>'PIP Proposal _ FY 2026-27'!AL94</f>
        <v>0</v>
      </c>
      <c r="K94" s="93">
        <f>'PIP Proposal _ FY 2026-27'!AM94</f>
        <v>0</v>
      </c>
      <c r="L94" s="93">
        <f>'PIP Proposal _ FY 2026-27'!AN94</f>
        <v>0</v>
      </c>
      <c r="M94" s="93">
        <f>'PIP Proposal _ FY 2026-27'!AO94</f>
        <v>0</v>
      </c>
      <c r="N94" s="94">
        <f>'PIP Proposal _ FY 2026-27'!AP94</f>
        <v>0</v>
      </c>
    </row>
    <row r="95" spans="1:14" x14ac:dyDescent="0.25">
      <c r="A95" s="251"/>
      <c r="B95" s="249"/>
      <c r="C95" s="249"/>
      <c r="D95" s="122">
        <v>88</v>
      </c>
      <c r="E95" s="28" t="s">
        <v>147</v>
      </c>
      <c r="F95" s="93">
        <f>'PIP Proposal _ FY 2026-27'!X95</f>
        <v>40</v>
      </c>
      <c r="G95" s="93">
        <f>'PIP Proposal _ FY 2026-27'!AI95</f>
        <v>0</v>
      </c>
      <c r="H95" s="93">
        <f>'PIP Proposal _ FY 2026-27'!AJ95</f>
        <v>0</v>
      </c>
      <c r="I95" s="93">
        <f>'PIP Proposal _ FY 2026-27'!AK95</f>
        <v>0</v>
      </c>
      <c r="J95" s="93">
        <f>'PIP Proposal _ FY 2026-27'!AL95</f>
        <v>0</v>
      </c>
      <c r="K95" s="93">
        <f>'PIP Proposal _ FY 2026-27'!AM95</f>
        <v>0</v>
      </c>
      <c r="L95" s="93">
        <f>'PIP Proposal _ FY 2026-27'!AN95</f>
        <v>0</v>
      </c>
      <c r="M95" s="93">
        <f>'PIP Proposal _ FY 2026-27'!AO95</f>
        <v>0</v>
      </c>
      <c r="N95" s="94">
        <f>'PIP Proposal _ FY 2026-27'!AP95</f>
        <v>0</v>
      </c>
    </row>
    <row r="96" spans="1:14" ht="34.35" customHeight="1" x14ac:dyDescent="0.25">
      <c r="A96" s="251"/>
      <c r="B96" s="249"/>
      <c r="C96" s="249"/>
      <c r="D96" s="122">
        <v>89</v>
      </c>
      <c r="E96" s="28" t="s">
        <v>148</v>
      </c>
      <c r="F96" s="93">
        <f>'PIP Proposal _ FY 2026-27'!X96</f>
        <v>0</v>
      </c>
      <c r="G96" s="93">
        <f>'PIP Proposal _ FY 2026-27'!AI96</f>
        <v>0</v>
      </c>
      <c r="H96" s="93">
        <f>'PIP Proposal _ FY 2026-27'!AJ96</f>
        <v>0</v>
      </c>
      <c r="I96" s="93">
        <f>'PIP Proposal _ FY 2026-27'!AK96</f>
        <v>0</v>
      </c>
      <c r="J96" s="93">
        <f>'PIP Proposal _ FY 2026-27'!AL96</f>
        <v>0</v>
      </c>
      <c r="K96" s="93">
        <f>'PIP Proposal _ FY 2026-27'!AM96</f>
        <v>0</v>
      </c>
      <c r="L96" s="93">
        <f>'PIP Proposal _ FY 2026-27'!AN96</f>
        <v>0</v>
      </c>
      <c r="M96" s="93">
        <f>'PIP Proposal _ FY 2026-27'!AO96</f>
        <v>0</v>
      </c>
      <c r="N96" s="94">
        <f>'PIP Proposal _ FY 2026-27'!AP96</f>
        <v>0</v>
      </c>
    </row>
    <row r="97" spans="1:14" ht="30.6" customHeight="1" x14ac:dyDescent="0.25">
      <c r="A97" s="251"/>
      <c r="B97" s="249"/>
      <c r="C97" s="249"/>
      <c r="D97" s="122">
        <v>90</v>
      </c>
      <c r="E97" s="28" t="s">
        <v>149</v>
      </c>
      <c r="F97" s="93">
        <f>'PIP Proposal _ FY 2026-27'!X97</f>
        <v>41.5</v>
      </c>
      <c r="G97" s="93">
        <f>'PIP Proposal _ FY 2026-27'!AI97</f>
        <v>0</v>
      </c>
      <c r="H97" s="93">
        <f>'PIP Proposal _ FY 2026-27'!AJ97</f>
        <v>0</v>
      </c>
      <c r="I97" s="93">
        <f>'PIP Proposal _ FY 2026-27'!AK97</f>
        <v>0</v>
      </c>
      <c r="J97" s="93">
        <f>'PIP Proposal _ FY 2026-27'!AL97</f>
        <v>0</v>
      </c>
      <c r="K97" s="93">
        <f>'PIP Proposal _ FY 2026-27'!AM97</f>
        <v>0</v>
      </c>
      <c r="L97" s="93">
        <f>'PIP Proposal _ FY 2026-27'!AN97</f>
        <v>0</v>
      </c>
      <c r="M97" s="93">
        <f>'PIP Proposal _ FY 2026-27'!AO97</f>
        <v>0</v>
      </c>
      <c r="N97" s="94">
        <f>'PIP Proposal _ FY 2026-27'!AP97</f>
        <v>0</v>
      </c>
    </row>
    <row r="98" spans="1:14" x14ac:dyDescent="0.25">
      <c r="A98" s="251"/>
      <c r="B98" s="249"/>
      <c r="C98" s="249"/>
      <c r="D98" s="122">
        <v>91</v>
      </c>
      <c r="E98" s="28" t="s">
        <v>150</v>
      </c>
      <c r="F98" s="93">
        <f>'PIP Proposal _ FY 2026-27'!X98</f>
        <v>0</v>
      </c>
      <c r="G98" s="93">
        <f>'PIP Proposal _ FY 2026-27'!AI98</f>
        <v>0</v>
      </c>
      <c r="H98" s="93">
        <f>'PIP Proposal _ FY 2026-27'!AJ98</f>
        <v>0</v>
      </c>
      <c r="I98" s="93">
        <f>'PIP Proposal _ FY 2026-27'!AK98</f>
        <v>0</v>
      </c>
      <c r="J98" s="93">
        <f>'PIP Proposal _ FY 2026-27'!AL98</f>
        <v>0</v>
      </c>
      <c r="K98" s="93">
        <f>'PIP Proposal _ FY 2026-27'!AM98</f>
        <v>0</v>
      </c>
      <c r="L98" s="93">
        <f>'PIP Proposal _ FY 2026-27'!AN98</f>
        <v>0</v>
      </c>
      <c r="M98" s="93">
        <f>'PIP Proposal _ FY 2026-27'!AO98</f>
        <v>0</v>
      </c>
      <c r="N98" s="94">
        <f>'PIP Proposal _ FY 2026-27'!AP98</f>
        <v>0</v>
      </c>
    </row>
    <row r="99" spans="1:14" ht="27.6" customHeight="1" x14ac:dyDescent="0.25">
      <c r="A99" s="251"/>
      <c r="B99" s="249"/>
      <c r="C99" s="249"/>
      <c r="D99" s="122">
        <v>92</v>
      </c>
      <c r="E99" s="28" t="s">
        <v>151</v>
      </c>
      <c r="F99" s="93">
        <f>'PIP Proposal _ FY 2026-27'!X99</f>
        <v>3.4</v>
      </c>
      <c r="G99" s="93">
        <f>'PIP Proposal _ FY 2026-27'!AI99</f>
        <v>0</v>
      </c>
      <c r="H99" s="93">
        <f>'PIP Proposal _ FY 2026-27'!AJ99</f>
        <v>0</v>
      </c>
      <c r="I99" s="93">
        <f>'PIP Proposal _ FY 2026-27'!AK99</f>
        <v>0</v>
      </c>
      <c r="J99" s="93">
        <f>'PIP Proposal _ FY 2026-27'!AL99</f>
        <v>0</v>
      </c>
      <c r="K99" s="93">
        <f>'PIP Proposal _ FY 2026-27'!AM99</f>
        <v>0</v>
      </c>
      <c r="L99" s="93">
        <f>'PIP Proposal _ FY 2026-27'!AN99</f>
        <v>0</v>
      </c>
      <c r="M99" s="93">
        <f>'PIP Proposal _ FY 2026-27'!AO99</f>
        <v>0</v>
      </c>
      <c r="N99" s="94">
        <f>'PIP Proposal _ FY 2026-27'!AP99</f>
        <v>0</v>
      </c>
    </row>
    <row r="100" spans="1:14" x14ac:dyDescent="0.25">
      <c r="A100" s="251"/>
      <c r="B100" s="249"/>
      <c r="C100" s="249"/>
      <c r="D100" s="122">
        <v>93</v>
      </c>
      <c r="E100" s="28" t="s">
        <v>152</v>
      </c>
      <c r="F100" s="93">
        <f>'PIP Proposal _ FY 2026-27'!X100</f>
        <v>9.8000000000000007</v>
      </c>
      <c r="G100" s="93">
        <f>'PIP Proposal _ FY 2026-27'!AI100</f>
        <v>0</v>
      </c>
      <c r="H100" s="93">
        <f>'PIP Proposal _ FY 2026-27'!AJ100</f>
        <v>0</v>
      </c>
      <c r="I100" s="93">
        <f>'PIP Proposal _ FY 2026-27'!AK100</f>
        <v>0</v>
      </c>
      <c r="J100" s="93">
        <f>'PIP Proposal _ FY 2026-27'!AL100</f>
        <v>0</v>
      </c>
      <c r="K100" s="93">
        <f>'PIP Proposal _ FY 2026-27'!AM100</f>
        <v>0</v>
      </c>
      <c r="L100" s="93">
        <f>'PIP Proposal _ FY 2026-27'!AN100</f>
        <v>0</v>
      </c>
      <c r="M100" s="93">
        <f>'PIP Proposal _ FY 2026-27'!AO100</f>
        <v>0</v>
      </c>
      <c r="N100" s="94">
        <f>'PIP Proposal _ FY 2026-27'!AP100</f>
        <v>0</v>
      </c>
    </row>
    <row r="101" spans="1:14" x14ac:dyDescent="0.25">
      <c r="A101" s="251"/>
      <c r="B101" s="249"/>
      <c r="C101" s="249"/>
      <c r="D101" s="122">
        <v>94</v>
      </c>
      <c r="E101" s="28" t="s">
        <v>153</v>
      </c>
      <c r="F101" s="93">
        <f>'PIP Proposal _ FY 2026-27'!X101</f>
        <v>9.8000000000000007</v>
      </c>
      <c r="G101" s="93">
        <f>'PIP Proposal _ FY 2026-27'!AI101</f>
        <v>0</v>
      </c>
      <c r="H101" s="93">
        <f>'PIP Proposal _ FY 2026-27'!AJ101</f>
        <v>0</v>
      </c>
      <c r="I101" s="93">
        <f>'PIP Proposal _ FY 2026-27'!AK101</f>
        <v>0</v>
      </c>
      <c r="J101" s="93">
        <f>'PIP Proposal _ FY 2026-27'!AL101</f>
        <v>0</v>
      </c>
      <c r="K101" s="93">
        <f>'PIP Proposal _ FY 2026-27'!AM101</f>
        <v>0</v>
      </c>
      <c r="L101" s="93">
        <f>'PIP Proposal _ FY 2026-27'!AN101</f>
        <v>0</v>
      </c>
      <c r="M101" s="93">
        <f>'PIP Proposal _ FY 2026-27'!AO101</f>
        <v>0</v>
      </c>
      <c r="N101" s="94">
        <f>'PIP Proposal _ FY 2026-27'!AP101</f>
        <v>0</v>
      </c>
    </row>
    <row r="102" spans="1:14" ht="30" x14ac:dyDescent="0.25">
      <c r="A102" s="251"/>
      <c r="B102" s="249"/>
      <c r="C102" s="249"/>
      <c r="D102" s="122">
        <v>95</v>
      </c>
      <c r="E102" s="28" t="s">
        <v>154</v>
      </c>
      <c r="F102" s="93">
        <f>'PIP Proposal _ FY 2026-27'!X102</f>
        <v>19.5</v>
      </c>
      <c r="G102" s="93">
        <f>'PIP Proposal _ FY 2026-27'!AI102</f>
        <v>0</v>
      </c>
      <c r="H102" s="93">
        <f>'PIP Proposal _ FY 2026-27'!AJ102</f>
        <v>0</v>
      </c>
      <c r="I102" s="93">
        <f>'PIP Proposal _ FY 2026-27'!AK102</f>
        <v>0</v>
      </c>
      <c r="J102" s="93">
        <f>'PIP Proposal _ FY 2026-27'!AL102</f>
        <v>0</v>
      </c>
      <c r="K102" s="93">
        <f>'PIP Proposal _ FY 2026-27'!AM102</f>
        <v>0</v>
      </c>
      <c r="L102" s="93">
        <f>'PIP Proposal _ FY 2026-27'!AN102</f>
        <v>0</v>
      </c>
      <c r="M102" s="93">
        <f>'PIP Proposal _ FY 2026-27'!AO102</f>
        <v>0</v>
      </c>
      <c r="N102" s="94">
        <f>'PIP Proposal _ FY 2026-27'!AP102</f>
        <v>0</v>
      </c>
    </row>
    <row r="103" spans="1:14" x14ac:dyDescent="0.25">
      <c r="A103" s="251"/>
      <c r="B103" s="249"/>
      <c r="C103" s="249"/>
      <c r="D103" s="122">
        <v>96</v>
      </c>
      <c r="E103" s="28" t="s">
        <v>155</v>
      </c>
      <c r="F103" s="93">
        <f>'PIP Proposal _ FY 2026-27'!X103</f>
        <v>4.8369999999999997</v>
      </c>
      <c r="G103" s="93">
        <f>'PIP Proposal _ FY 2026-27'!AI103</f>
        <v>0</v>
      </c>
      <c r="H103" s="93">
        <f>'PIP Proposal _ FY 2026-27'!AJ103</f>
        <v>0</v>
      </c>
      <c r="I103" s="93">
        <f>'PIP Proposal _ FY 2026-27'!AK103</f>
        <v>0</v>
      </c>
      <c r="J103" s="93">
        <f>'PIP Proposal _ FY 2026-27'!AL103</f>
        <v>0</v>
      </c>
      <c r="K103" s="93">
        <f>'PIP Proposal _ FY 2026-27'!AM103</f>
        <v>0</v>
      </c>
      <c r="L103" s="93">
        <f>'PIP Proposal _ FY 2026-27'!AN103</f>
        <v>0</v>
      </c>
      <c r="M103" s="93">
        <f>'PIP Proposal _ FY 2026-27'!AO103</f>
        <v>0</v>
      </c>
      <c r="N103" s="94">
        <f>'PIP Proposal _ FY 2026-27'!AP103</f>
        <v>0</v>
      </c>
    </row>
    <row r="104" spans="1:14" x14ac:dyDescent="0.25">
      <c r="A104" s="251"/>
      <c r="B104" s="254" t="s">
        <v>156</v>
      </c>
      <c r="C104" s="254" t="s">
        <v>157</v>
      </c>
      <c r="D104" s="122">
        <v>97</v>
      </c>
      <c r="E104" s="28" t="s">
        <v>158</v>
      </c>
      <c r="F104" s="93">
        <f>'PIP Proposal _ FY 2026-27'!X104</f>
        <v>25.3</v>
      </c>
      <c r="G104" s="93">
        <f>'PIP Proposal _ FY 2026-27'!AI104</f>
        <v>0</v>
      </c>
      <c r="H104" s="93">
        <f>'PIP Proposal _ FY 2026-27'!AJ104</f>
        <v>0</v>
      </c>
      <c r="I104" s="93">
        <f>'PIP Proposal _ FY 2026-27'!AK104</f>
        <v>0</v>
      </c>
      <c r="J104" s="93">
        <f>'PIP Proposal _ FY 2026-27'!AL104</f>
        <v>0</v>
      </c>
      <c r="K104" s="93">
        <f>'PIP Proposal _ FY 2026-27'!AM104</f>
        <v>0</v>
      </c>
      <c r="L104" s="93">
        <f>'PIP Proposal _ FY 2026-27'!AN104</f>
        <v>0</v>
      </c>
      <c r="M104" s="93">
        <f>'PIP Proposal _ FY 2026-27'!AO104</f>
        <v>0</v>
      </c>
      <c r="N104" s="94">
        <f>'PIP Proposal _ FY 2026-27'!AP104</f>
        <v>0</v>
      </c>
    </row>
    <row r="105" spans="1:14" x14ac:dyDescent="0.25">
      <c r="A105" s="251"/>
      <c r="B105" s="254"/>
      <c r="C105" s="254"/>
      <c r="D105" s="122">
        <v>98</v>
      </c>
      <c r="E105" s="60" t="s">
        <v>159</v>
      </c>
      <c r="F105" s="99">
        <f>'PIP Proposal _ FY 2026-27'!X105</f>
        <v>42.64</v>
      </c>
      <c r="G105" s="99">
        <f>'PIP Proposal _ FY 2026-27'!AI105</f>
        <v>0</v>
      </c>
      <c r="H105" s="99">
        <f>'PIP Proposal _ FY 2026-27'!AJ105</f>
        <v>0</v>
      </c>
      <c r="I105" s="99">
        <f>'PIP Proposal _ FY 2026-27'!AK105</f>
        <v>0</v>
      </c>
      <c r="J105" s="99">
        <f>'PIP Proposal _ FY 2026-27'!AL105</f>
        <v>0</v>
      </c>
      <c r="K105" s="99">
        <f>'PIP Proposal _ FY 2026-27'!AM105</f>
        <v>0</v>
      </c>
      <c r="L105" s="99">
        <f>'PIP Proposal _ FY 2026-27'!AN105</f>
        <v>0</v>
      </c>
      <c r="M105" s="99">
        <f>'PIP Proposal _ FY 2026-27'!AO105</f>
        <v>0</v>
      </c>
      <c r="N105" s="100">
        <f>'PIP Proposal _ FY 2026-27'!AP105</f>
        <v>0</v>
      </c>
    </row>
    <row r="106" spans="1:14" x14ac:dyDescent="0.25">
      <c r="A106" s="251"/>
      <c r="B106" s="254" t="s">
        <v>160</v>
      </c>
      <c r="C106" s="254" t="s">
        <v>161</v>
      </c>
      <c r="D106" s="122">
        <v>99</v>
      </c>
      <c r="E106" s="28" t="s">
        <v>162</v>
      </c>
      <c r="F106" s="93">
        <f>'PIP Proposal _ FY 2026-27'!X106</f>
        <v>11.99</v>
      </c>
      <c r="G106" s="93">
        <f>'PIP Proposal _ FY 2026-27'!AI106</f>
        <v>0</v>
      </c>
      <c r="H106" s="93">
        <f>'PIP Proposal _ FY 2026-27'!AJ106</f>
        <v>0</v>
      </c>
      <c r="I106" s="93">
        <f>'PIP Proposal _ FY 2026-27'!AK106</f>
        <v>0</v>
      </c>
      <c r="J106" s="93">
        <f>'PIP Proposal _ FY 2026-27'!AL106</f>
        <v>0</v>
      </c>
      <c r="K106" s="93">
        <f>'PIP Proposal _ FY 2026-27'!AM106</f>
        <v>0</v>
      </c>
      <c r="L106" s="93">
        <f>'PIP Proposal _ FY 2026-27'!AN106</f>
        <v>0</v>
      </c>
      <c r="M106" s="93">
        <f>'PIP Proposal _ FY 2026-27'!AO106</f>
        <v>0</v>
      </c>
      <c r="N106" s="94">
        <f>'PIP Proposal _ FY 2026-27'!AP106</f>
        <v>0</v>
      </c>
    </row>
    <row r="107" spans="1:14" x14ac:dyDescent="0.25">
      <c r="A107" s="251"/>
      <c r="B107" s="254"/>
      <c r="C107" s="254"/>
      <c r="D107" s="122">
        <v>100</v>
      </c>
      <c r="E107" s="28" t="s">
        <v>163</v>
      </c>
      <c r="F107" s="93">
        <f>'PIP Proposal _ FY 2026-27'!X107</f>
        <v>2</v>
      </c>
      <c r="G107" s="93">
        <f>'PIP Proposal _ FY 2026-27'!AI107</f>
        <v>0</v>
      </c>
      <c r="H107" s="93">
        <f>'PIP Proposal _ FY 2026-27'!AJ107</f>
        <v>0</v>
      </c>
      <c r="I107" s="93">
        <f>'PIP Proposal _ FY 2026-27'!AK107</f>
        <v>0</v>
      </c>
      <c r="J107" s="93">
        <f>'PIP Proposal _ FY 2026-27'!AL107</f>
        <v>0</v>
      </c>
      <c r="K107" s="93">
        <f>'PIP Proposal _ FY 2026-27'!AM107</f>
        <v>0</v>
      </c>
      <c r="L107" s="93">
        <f>'PIP Proposal _ FY 2026-27'!AN107</f>
        <v>0</v>
      </c>
      <c r="M107" s="93">
        <f>'PIP Proposal _ FY 2026-27'!AO107</f>
        <v>0</v>
      </c>
      <c r="N107" s="94">
        <f>'PIP Proposal _ FY 2026-27'!AP107</f>
        <v>0</v>
      </c>
    </row>
    <row r="108" spans="1:14" x14ac:dyDescent="0.25">
      <c r="A108" s="251"/>
      <c r="B108" s="254"/>
      <c r="C108" s="254"/>
      <c r="D108" s="122">
        <v>101</v>
      </c>
      <c r="E108" s="28" t="s">
        <v>164</v>
      </c>
      <c r="F108" s="93">
        <f>'PIP Proposal _ FY 2026-27'!X108</f>
        <v>22.1</v>
      </c>
      <c r="G108" s="93">
        <f>'PIP Proposal _ FY 2026-27'!AI108</f>
        <v>0</v>
      </c>
      <c r="H108" s="93">
        <f>'PIP Proposal _ FY 2026-27'!AJ108</f>
        <v>0</v>
      </c>
      <c r="I108" s="93">
        <f>'PIP Proposal _ FY 2026-27'!AK108</f>
        <v>0</v>
      </c>
      <c r="J108" s="93">
        <f>'PIP Proposal _ FY 2026-27'!AL108</f>
        <v>0</v>
      </c>
      <c r="K108" s="93">
        <f>'PIP Proposal _ FY 2026-27'!AM108</f>
        <v>0</v>
      </c>
      <c r="L108" s="93">
        <f>'PIP Proposal _ FY 2026-27'!AN108</f>
        <v>0</v>
      </c>
      <c r="M108" s="93">
        <f>'PIP Proposal _ FY 2026-27'!AO108</f>
        <v>0</v>
      </c>
      <c r="N108" s="94">
        <f>'PIP Proposal _ FY 2026-27'!AP108</f>
        <v>0</v>
      </c>
    </row>
    <row r="109" spans="1:14" s="3" customFormat="1" x14ac:dyDescent="0.25">
      <c r="A109" s="251"/>
      <c r="B109" s="254"/>
      <c r="C109" s="254"/>
      <c r="D109" s="122">
        <v>102</v>
      </c>
      <c r="E109" s="28" t="s">
        <v>165</v>
      </c>
      <c r="F109" s="93">
        <f>'PIP Proposal _ FY 2026-27'!X109</f>
        <v>0</v>
      </c>
      <c r="G109" s="93">
        <f>'PIP Proposal _ FY 2026-27'!AI109</f>
        <v>0</v>
      </c>
      <c r="H109" s="93">
        <f>'PIP Proposal _ FY 2026-27'!AJ109</f>
        <v>0</v>
      </c>
      <c r="I109" s="93">
        <f>'PIP Proposal _ FY 2026-27'!AK109</f>
        <v>0</v>
      </c>
      <c r="J109" s="93">
        <f>'PIP Proposal _ FY 2026-27'!AL109</f>
        <v>0</v>
      </c>
      <c r="K109" s="93">
        <f>'PIP Proposal _ FY 2026-27'!AM109</f>
        <v>0</v>
      </c>
      <c r="L109" s="93">
        <f>'PIP Proposal _ FY 2026-27'!AN109</f>
        <v>0</v>
      </c>
      <c r="M109" s="93">
        <f>'PIP Proposal _ FY 2026-27'!AO109</f>
        <v>0</v>
      </c>
      <c r="N109" s="94">
        <f>'PIP Proposal _ FY 2026-27'!AP109</f>
        <v>0</v>
      </c>
    </row>
    <row r="110" spans="1:14" x14ac:dyDescent="0.25">
      <c r="A110" s="251"/>
      <c r="B110" s="254"/>
      <c r="C110" s="254"/>
      <c r="D110" s="122">
        <v>103</v>
      </c>
      <c r="E110" s="28" t="s">
        <v>50</v>
      </c>
      <c r="F110" s="96"/>
      <c r="G110" s="96"/>
      <c r="H110" s="96"/>
      <c r="I110" s="96"/>
      <c r="J110" s="96"/>
      <c r="K110" s="96"/>
      <c r="L110" s="96"/>
      <c r="M110" s="96"/>
      <c r="N110" s="97"/>
    </row>
    <row r="111" spans="1:14" x14ac:dyDescent="0.25">
      <c r="A111" s="251"/>
      <c r="B111" s="254" t="s">
        <v>166</v>
      </c>
      <c r="C111" s="254" t="s">
        <v>167</v>
      </c>
      <c r="D111" s="122">
        <v>104</v>
      </c>
      <c r="E111" s="28" t="s">
        <v>168</v>
      </c>
      <c r="F111" s="93">
        <f>'PIP Proposal _ FY 2026-27'!X111</f>
        <v>35.840000000000003</v>
      </c>
      <c r="G111" s="93">
        <f>'PIP Proposal _ FY 2026-27'!AI111</f>
        <v>0</v>
      </c>
      <c r="H111" s="93">
        <f>'PIP Proposal _ FY 2026-27'!AJ111</f>
        <v>0</v>
      </c>
      <c r="I111" s="93">
        <f>'PIP Proposal _ FY 2026-27'!AK111</f>
        <v>0</v>
      </c>
      <c r="J111" s="93">
        <f>'PIP Proposal _ FY 2026-27'!AL111</f>
        <v>0</v>
      </c>
      <c r="K111" s="93">
        <f>'PIP Proposal _ FY 2026-27'!AM111</f>
        <v>0</v>
      </c>
      <c r="L111" s="93">
        <f>'PIP Proposal _ FY 2026-27'!AN111</f>
        <v>0</v>
      </c>
      <c r="M111" s="93">
        <f>'PIP Proposal _ FY 2026-27'!AO111</f>
        <v>0</v>
      </c>
      <c r="N111" s="94">
        <f>'PIP Proposal _ FY 2026-27'!AP111</f>
        <v>0</v>
      </c>
    </row>
    <row r="112" spans="1:14" x14ac:dyDescent="0.25">
      <c r="A112" s="251"/>
      <c r="B112" s="254"/>
      <c r="C112" s="254"/>
      <c r="D112" s="122">
        <v>105</v>
      </c>
      <c r="E112" s="28" t="s">
        <v>169</v>
      </c>
      <c r="F112" s="93">
        <f>'PIP Proposal _ FY 2026-27'!X112</f>
        <v>0</v>
      </c>
      <c r="G112" s="93">
        <f>'PIP Proposal _ FY 2026-27'!AI112</f>
        <v>0</v>
      </c>
      <c r="H112" s="93">
        <f>'PIP Proposal _ FY 2026-27'!AJ112</f>
        <v>0</v>
      </c>
      <c r="I112" s="93">
        <f>'PIP Proposal _ FY 2026-27'!AK112</f>
        <v>0</v>
      </c>
      <c r="J112" s="93">
        <f>'PIP Proposal _ FY 2026-27'!AL112</f>
        <v>0</v>
      </c>
      <c r="K112" s="93">
        <f>'PIP Proposal _ FY 2026-27'!AM112</f>
        <v>0</v>
      </c>
      <c r="L112" s="93">
        <f>'PIP Proposal _ FY 2026-27'!AN112</f>
        <v>0</v>
      </c>
      <c r="M112" s="93">
        <f>'PIP Proposal _ FY 2026-27'!AO112</f>
        <v>0</v>
      </c>
      <c r="N112" s="94">
        <f>'PIP Proposal _ FY 2026-27'!AP112</f>
        <v>0</v>
      </c>
    </row>
    <row r="113" spans="1:14" x14ac:dyDescent="0.25">
      <c r="A113" s="251"/>
      <c r="B113" s="254"/>
      <c r="C113" s="254"/>
      <c r="D113" s="122">
        <v>106</v>
      </c>
      <c r="E113" s="28" t="s">
        <v>170</v>
      </c>
      <c r="F113" s="93">
        <f>'PIP Proposal _ FY 2026-27'!X113</f>
        <v>9.18</v>
      </c>
      <c r="G113" s="93">
        <f>'PIP Proposal _ FY 2026-27'!AI113</f>
        <v>0</v>
      </c>
      <c r="H113" s="93">
        <f>'PIP Proposal _ FY 2026-27'!AJ113</f>
        <v>0</v>
      </c>
      <c r="I113" s="93">
        <f>'PIP Proposal _ FY 2026-27'!AK113</f>
        <v>0</v>
      </c>
      <c r="J113" s="93">
        <f>'PIP Proposal _ FY 2026-27'!AL113</f>
        <v>0</v>
      </c>
      <c r="K113" s="93">
        <f>'PIP Proposal _ FY 2026-27'!AM113</f>
        <v>0</v>
      </c>
      <c r="L113" s="93">
        <f>'PIP Proposal _ FY 2026-27'!AN113</f>
        <v>0</v>
      </c>
      <c r="M113" s="93">
        <f>'PIP Proposal _ FY 2026-27'!AO113</f>
        <v>0</v>
      </c>
      <c r="N113" s="94">
        <f>'PIP Proposal _ FY 2026-27'!AP113</f>
        <v>0</v>
      </c>
    </row>
    <row r="114" spans="1:14" x14ac:dyDescent="0.25">
      <c r="A114" s="251"/>
      <c r="B114" s="254" t="s">
        <v>171</v>
      </c>
      <c r="C114" s="254" t="s">
        <v>172</v>
      </c>
      <c r="D114" s="122">
        <v>107</v>
      </c>
      <c r="E114" s="28" t="s">
        <v>173</v>
      </c>
      <c r="F114" s="93">
        <f>'PIP Proposal _ FY 2026-27'!X114</f>
        <v>59.48</v>
      </c>
      <c r="G114" s="93">
        <f>'PIP Proposal _ FY 2026-27'!AI114</f>
        <v>0</v>
      </c>
      <c r="H114" s="93">
        <f>'PIP Proposal _ FY 2026-27'!AJ114</f>
        <v>0</v>
      </c>
      <c r="I114" s="93">
        <f>'PIP Proposal _ FY 2026-27'!AK114</f>
        <v>0</v>
      </c>
      <c r="J114" s="93">
        <f>'PIP Proposal _ FY 2026-27'!AL114</f>
        <v>0</v>
      </c>
      <c r="K114" s="93">
        <f>'PIP Proposal _ FY 2026-27'!AM114</f>
        <v>0</v>
      </c>
      <c r="L114" s="93">
        <f>'PIP Proposal _ FY 2026-27'!AN114</f>
        <v>0</v>
      </c>
      <c r="M114" s="93">
        <f>'PIP Proposal _ FY 2026-27'!AO114</f>
        <v>0</v>
      </c>
      <c r="N114" s="94">
        <f>'PIP Proposal _ FY 2026-27'!AP114</f>
        <v>0</v>
      </c>
    </row>
    <row r="115" spans="1:14" x14ac:dyDescent="0.25">
      <c r="A115" s="251"/>
      <c r="B115" s="254"/>
      <c r="C115" s="254"/>
      <c r="D115" s="122">
        <v>108</v>
      </c>
      <c r="E115" s="28" t="s">
        <v>174</v>
      </c>
      <c r="F115" s="93">
        <f>'PIP Proposal _ FY 2026-27'!X115</f>
        <v>2.2000000000000002</v>
      </c>
      <c r="G115" s="93">
        <f>'PIP Proposal _ FY 2026-27'!AI115</f>
        <v>0</v>
      </c>
      <c r="H115" s="93">
        <f>'PIP Proposal _ FY 2026-27'!AJ115</f>
        <v>0</v>
      </c>
      <c r="I115" s="93">
        <f>'PIP Proposal _ FY 2026-27'!AK115</f>
        <v>0</v>
      </c>
      <c r="J115" s="93">
        <f>'PIP Proposal _ FY 2026-27'!AL115</f>
        <v>0</v>
      </c>
      <c r="K115" s="93">
        <f>'PIP Proposal _ FY 2026-27'!AM115</f>
        <v>0</v>
      </c>
      <c r="L115" s="93">
        <f>'PIP Proposal _ FY 2026-27'!AN115</f>
        <v>0</v>
      </c>
      <c r="M115" s="93">
        <f>'PIP Proposal _ FY 2026-27'!AO115</f>
        <v>0</v>
      </c>
      <c r="N115" s="94">
        <f>'PIP Proposal _ FY 2026-27'!AP115</f>
        <v>0</v>
      </c>
    </row>
    <row r="116" spans="1:14" x14ac:dyDescent="0.25">
      <c r="A116" s="251"/>
      <c r="B116" s="254"/>
      <c r="C116" s="254"/>
      <c r="D116" s="122">
        <v>109</v>
      </c>
      <c r="E116" s="28" t="s">
        <v>175</v>
      </c>
      <c r="F116" s="93">
        <f>'PIP Proposal _ FY 2026-27'!X116</f>
        <v>13.5</v>
      </c>
      <c r="G116" s="93">
        <f>'PIP Proposal _ FY 2026-27'!AI116</f>
        <v>0</v>
      </c>
      <c r="H116" s="93">
        <f>'PIP Proposal _ FY 2026-27'!AJ116</f>
        <v>0</v>
      </c>
      <c r="I116" s="93">
        <f>'PIP Proposal _ FY 2026-27'!AK116</f>
        <v>0</v>
      </c>
      <c r="J116" s="93">
        <f>'PIP Proposal _ FY 2026-27'!AL116</f>
        <v>0</v>
      </c>
      <c r="K116" s="93">
        <f>'PIP Proposal _ FY 2026-27'!AM116</f>
        <v>0</v>
      </c>
      <c r="L116" s="93">
        <f>'PIP Proposal _ FY 2026-27'!AN116</f>
        <v>0</v>
      </c>
      <c r="M116" s="93">
        <f>'PIP Proposal _ FY 2026-27'!AO116</f>
        <v>0</v>
      </c>
      <c r="N116" s="94">
        <f>'PIP Proposal _ FY 2026-27'!AP116</f>
        <v>0</v>
      </c>
    </row>
    <row r="117" spans="1:14" x14ac:dyDescent="0.25">
      <c r="A117" s="251"/>
      <c r="B117" s="254"/>
      <c r="C117" s="254"/>
      <c r="D117" s="122">
        <v>110</v>
      </c>
      <c r="E117" s="28" t="s">
        <v>176</v>
      </c>
      <c r="F117" s="93">
        <f>'PIP Proposal _ FY 2026-27'!X117</f>
        <v>77.449999999999989</v>
      </c>
      <c r="G117" s="93">
        <f>'PIP Proposal _ FY 2026-27'!AI117</f>
        <v>0</v>
      </c>
      <c r="H117" s="93">
        <f>'PIP Proposal _ FY 2026-27'!AJ117</f>
        <v>0</v>
      </c>
      <c r="I117" s="93">
        <f>'PIP Proposal _ FY 2026-27'!AK117</f>
        <v>0</v>
      </c>
      <c r="J117" s="93">
        <f>'PIP Proposal _ FY 2026-27'!AL117</f>
        <v>0</v>
      </c>
      <c r="K117" s="93">
        <f>'PIP Proposal _ FY 2026-27'!AM117</f>
        <v>0</v>
      </c>
      <c r="L117" s="93">
        <f>'PIP Proposal _ FY 2026-27'!AN117</f>
        <v>0</v>
      </c>
      <c r="M117" s="93">
        <f>'PIP Proposal _ FY 2026-27'!AO117</f>
        <v>0</v>
      </c>
      <c r="N117" s="94">
        <f>'PIP Proposal _ FY 2026-27'!AP117</f>
        <v>0</v>
      </c>
    </row>
    <row r="118" spans="1:14" x14ac:dyDescent="0.25">
      <c r="A118" s="251"/>
      <c r="B118" s="254"/>
      <c r="C118" s="254"/>
      <c r="D118" s="122">
        <v>111</v>
      </c>
      <c r="E118" s="28" t="s">
        <v>50</v>
      </c>
      <c r="F118" s="96"/>
      <c r="G118" s="96"/>
      <c r="H118" s="96"/>
      <c r="I118" s="96"/>
      <c r="J118" s="96"/>
      <c r="K118" s="96"/>
      <c r="L118" s="96"/>
      <c r="M118" s="96"/>
      <c r="N118" s="97"/>
    </row>
    <row r="119" spans="1:14" x14ac:dyDescent="0.25">
      <c r="A119" s="251"/>
      <c r="B119" s="249" t="s">
        <v>177</v>
      </c>
      <c r="C119" s="249" t="s">
        <v>178</v>
      </c>
      <c r="D119" s="122">
        <v>112</v>
      </c>
      <c r="E119" s="28" t="s">
        <v>179</v>
      </c>
      <c r="F119" s="93">
        <f>'PIP Proposal _ FY 2026-27'!X119</f>
        <v>20.71</v>
      </c>
      <c r="G119" s="93">
        <f>'PIP Proposal _ FY 2026-27'!AI119</f>
        <v>0</v>
      </c>
      <c r="H119" s="93">
        <f>'PIP Proposal _ FY 2026-27'!AJ119</f>
        <v>0</v>
      </c>
      <c r="I119" s="93">
        <f>'PIP Proposal _ FY 2026-27'!AK119</f>
        <v>0</v>
      </c>
      <c r="J119" s="93">
        <f>'PIP Proposal _ FY 2026-27'!AL119</f>
        <v>0</v>
      </c>
      <c r="K119" s="93">
        <f>'PIP Proposal _ FY 2026-27'!AM119</f>
        <v>0</v>
      </c>
      <c r="L119" s="93">
        <f>'PIP Proposal _ FY 2026-27'!AN119</f>
        <v>0</v>
      </c>
      <c r="M119" s="93">
        <f>'PIP Proposal _ FY 2026-27'!AO119</f>
        <v>0</v>
      </c>
      <c r="N119" s="94">
        <f>'PIP Proposal _ FY 2026-27'!AP119</f>
        <v>0</v>
      </c>
    </row>
    <row r="120" spans="1:14" x14ac:dyDescent="0.25">
      <c r="A120" s="251"/>
      <c r="B120" s="249"/>
      <c r="C120" s="249"/>
      <c r="D120" s="122">
        <v>113</v>
      </c>
      <c r="E120" s="28" t="s">
        <v>180</v>
      </c>
      <c r="F120" s="93">
        <f>'PIP Proposal _ FY 2026-27'!X120</f>
        <v>0</v>
      </c>
      <c r="G120" s="93">
        <f>'PIP Proposal _ FY 2026-27'!AI120</f>
        <v>0</v>
      </c>
      <c r="H120" s="93">
        <f>'PIP Proposal _ FY 2026-27'!AJ120</f>
        <v>0</v>
      </c>
      <c r="I120" s="93">
        <f>'PIP Proposal _ FY 2026-27'!AK120</f>
        <v>0</v>
      </c>
      <c r="J120" s="93">
        <f>'PIP Proposal _ FY 2026-27'!AL120</f>
        <v>0</v>
      </c>
      <c r="K120" s="93">
        <f>'PIP Proposal _ FY 2026-27'!AM120</f>
        <v>0</v>
      </c>
      <c r="L120" s="93">
        <f>'PIP Proposal _ FY 2026-27'!AN120</f>
        <v>0</v>
      </c>
      <c r="M120" s="93">
        <f>'PIP Proposal _ FY 2026-27'!AO120</f>
        <v>0</v>
      </c>
      <c r="N120" s="94">
        <f>'PIP Proposal _ FY 2026-27'!AP120</f>
        <v>0</v>
      </c>
    </row>
    <row r="121" spans="1:14" ht="45" x14ac:dyDescent="0.25">
      <c r="A121" s="251"/>
      <c r="B121" s="122" t="s">
        <v>181</v>
      </c>
      <c r="C121" s="122" t="s">
        <v>182</v>
      </c>
      <c r="D121" s="122">
        <v>114</v>
      </c>
      <c r="E121" s="28" t="s">
        <v>183</v>
      </c>
      <c r="F121" s="93">
        <f>'PIP Proposal _ FY 2026-27'!X121</f>
        <v>7.3900000000000006</v>
      </c>
      <c r="G121" s="93">
        <f>'PIP Proposal _ FY 2026-27'!AI121</f>
        <v>0</v>
      </c>
      <c r="H121" s="93">
        <f>'PIP Proposal _ FY 2026-27'!AJ121</f>
        <v>0</v>
      </c>
      <c r="I121" s="93">
        <f>'PIP Proposal _ FY 2026-27'!AK121</f>
        <v>0</v>
      </c>
      <c r="J121" s="93">
        <f>'PIP Proposal _ FY 2026-27'!AL121</f>
        <v>0</v>
      </c>
      <c r="K121" s="93">
        <f>'PIP Proposal _ FY 2026-27'!AM121</f>
        <v>0</v>
      </c>
      <c r="L121" s="93">
        <f>'PIP Proposal _ FY 2026-27'!AN121</f>
        <v>0</v>
      </c>
      <c r="M121" s="93">
        <f>'PIP Proposal _ FY 2026-27'!AO121</f>
        <v>0</v>
      </c>
      <c r="N121" s="94">
        <f>'PIP Proposal _ FY 2026-27'!AP121</f>
        <v>0</v>
      </c>
    </row>
    <row r="122" spans="1:14" x14ac:dyDescent="0.25">
      <c r="A122" s="251"/>
      <c r="B122" s="249" t="s">
        <v>184</v>
      </c>
      <c r="C122" s="249" t="s">
        <v>185</v>
      </c>
      <c r="D122" s="122">
        <v>115</v>
      </c>
      <c r="E122" s="28" t="s">
        <v>186</v>
      </c>
      <c r="F122" s="93">
        <f>'PIP Proposal _ FY 2026-27'!X122</f>
        <v>0</v>
      </c>
      <c r="G122" s="93">
        <f>'PIP Proposal _ FY 2026-27'!AI122</f>
        <v>0</v>
      </c>
      <c r="H122" s="93">
        <f>'PIP Proposal _ FY 2026-27'!AJ122</f>
        <v>0</v>
      </c>
      <c r="I122" s="93">
        <f>'PIP Proposal _ FY 2026-27'!AK122</f>
        <v>0</v>
      </c>
      <c r="J122" s="93">
        <f>'PIP Proposal _ FY 2026-27'!AL122</f>
        <v>0</v>
      </c>
      <c r="K122" s="93">
        <f>'PIP Proposal _ FY 2026-27'!AM122</f>
        <v>0</v>
      </c>
      <c r="L122" s="93">
        <f>'PIP Proposal _ FY 2026-27'!AN122</f>
        <v>0</v>
      </c>
      <c r="M122" s="93">
        <f>'PIP Proposal _ FY 2026-27'!AO122</f>
        <v>0</v>
      </c>
      <c r="N122" s="94">
        <f>'PIP Proposal _ FY 2026-27'!AP122</f>
        <v>0</v>
      </c>
    </row>
    <row r="123" spans="1:14" x14ac:dyDescent="0.25">
      <c r="A123" s="251"/>
      <c r="B123" s="249"/>
      <c r="C123" s="249"/>
      <c r="D123" s="122">
        <v>116</v>
      </c>
      <c r="E123" s="28" t="s">
        <v>187</v>
      </c>
      <c r="F123" s="93">
        <f>'PIP Proposal _ FY 2026-27'!X123</f>
        <v>58.06</v>
      </c>
      <c r="G123" s="93">
        <f>'PIP Proposal _ FY 2026-27'!AI123</f>
        <v>0</v>
      </c>
      <c r="H123" s="93">
        <f>'PIP Proposal _ FY 2026-27'!AJ123</f>
        <v>0</v>
      </c>
      <c r="I123" s="93">
        <f>'PIP Proposal _ FY 2026-27'!AK123</f>
        <v>0</v>
      </c>
      <c r="J123" s="93">
        <f>'PIP Proposal _ FY 2026-27'!AL123</f>
        <v>0</v>
      </c>
      <c r="K123" s="93">
        <f>'PIP Proposal _ FY 2026-27'!AM123</f>
        <v>0</v>
      </c>
      <c r="L123" s="93">
        <f>'PIP Proposal _ FY 2026-27'!AN123</f>
        <v>0</v>
      </c>
      <c r="M123" s="93">
        <f>'PIP Proposal _ FY 2026-27'!AO123</f>
        <v>0</v>
      </c>
      <c r="N123" s="94">
        <f>'PIP Proposal _ FY 2026-27'!AP123</f>
        <v>0</v>
      </c>
    </row>
    <row r="124" spans="1:14" x14ac:dyDescent="0.25">
      <c r="A124" s="251"/>
      <c r="B124" s="249"/>
      <c r="C124" s="249"/>
      <c r="D124" s="122">
        <v>117</v>
      </c>
      <c r="E124" s="28" t="s">
        <v>188</v>
      </c>
      <c r="F124" s="93">
        <f>'PIP Proposal _ FY 2026-27'!X124</f>
        <v>0</v>
      </c>
      <c r="G124" s="93">
        <f>'PIP Proposal _ FY 2026-27'!AI124</f>
        <v>0</v>
      </c>
      <c r="H124" s="93">
        <f>'PIP Proposal _ FY 2026-27'!AJ124</f>
        <v>0</v>
      </c>
      <c r="I124" s="93">
        <f>'PIP Proposal _ FY 2026-27'!AK124</f>
        <v>0</v>
      </c>
      <c r="J124" s="93">
        <f>'PIP Proposal _ FY 2026-27'!AL124</f>
        <v>0</v>
      </c>
      <c r="K124" s="93">
        <f>'PIP Proposal _ FY 2026-27'!AM124</f>
        <v>0</v>
      </c>
      <c r="L124" s="93">
        <f>'PIP Proposal _ FY 2026-27'!AN124</f>
        <v>0</v>
      </c>
      <c r="M124" s="93">
        <f>'PIP Proposal _ FY 2026-27'!AO124</f>
        <v>0</v>
      </c>
      <c r="N124" s="94">
        <f>'PIP Proposal _ FY 2026-27'!AP124</f>
        <v>0</v>
      </c>
    </row>
    <row r="125" spans="1:14" x14ac:dyDescent="0.25">
      <c r="A125" s="251"/>
      <c r="B125" s="249"/>
      <c r="C125" s="249"/>
      <c r="D125" s="122">
        <v>118</v>
      </c>
      <c r="E125" s="28" t="s">
        <v>50</v>
      </c>
      <c r="F125" s="96"/>
      <c r="G125" s="96"/>
      <c r="H125" s="96"/>
      <c r="I125" s="96"/>
      <c r="J125" s="96"/>
      <c r="K125" s="96"/>
      <c r="L125" s="96"/>
      <c r="M125" s="96"/>
      <c r="N125" s="97"/>
    </row>
    <row r="126" spans="1:14" ht="30" x14ac:dyDescent="0.25">
      <c r="A126" s="251"/>
      <c r="B126" s="122" t="s">
        <v>189</v>
      </c>
      <c r="C126" s="122" t="s">
        <v>190</v>
      </c>
      <c r="D126" s="122">
        <v>119</v>
      </c>
      <c r="E126" s="28" t="s">
        <v>191</v>
      </c>
      <c r="F126" s="93">
        <f>'PIP Proposal _ FY 2026-27'!X126</f>
        <v>28.55</v>
      </c>
      <c r="G126" s="93">
        <f>'PIP Proposal _ FY 2026-27'!AI126</f>
        <v>0</v>
      </c>
      <c r="H126" s="93">
        <f>'PIP Proposal _ FY 2026-27'!AJ126</f>
        <v>0</v>
      </c>
      <c r="I126" s="93">
        <f>'PIP Proposal _ FY 2026-27'!AK126</f>
        <v>0</v>
      </c>
      <c r="J126" s="93">
        <f>'PIP Proposal _ FY 2026-27'!AL126</f>
        <v>0</v>
      </c>
      <c r="K126" s="93">
        <f>'PIP Proposal _ FY 2026-27'!AM126</f>
        <v>0</v>
      </c>
      <c r="L126" s="93">
        <f>'PIP Proposal _ FY 2026-27'!AN126</f>
        <v>0</v>
      </c>
      <c r="M126" s="93">
        <f>'PIP Proposal _ FY 2026-27'!AO126</f>
        <v>0</v>
      </c>
      <c r="N126" s="94">
        <f>'PIP Proposal _ FY 2026-27'!AP126</f>
        <v>0</v>
      </c>
    </row>
    <row r="127" spans="1:14" ht="53.1" customHeight="1" x14ac:dyDescent="0.25">
      <c r="A127" s="251"/>
      <c r="B127" s="122" t="s">
        <v>192</v>
      </c>
      <c r="C127" s="122" t="s">
        <v>193</v>
      </c>
      <c r="D127" s="122">
        <v>120</v>
      </c>
      <c r="E127" s="28" t="s">
        <v>194</v>
      </c>
      <c r="F127" s="93">
        <f>'PIP Proposal _ FY 2026-27'!X127</f>
        <v>0</v>
      </c>
      <c r="G127" s="93">
        <f>'PIP Proposal _ FY 2026-27'!AI127</f>
        <v>0</v>
      </c>
      <c r="H127" s="93">
        <f>'PIP Proposal _ FY 2026-27'!AJ127</f>
        <v>0</v>
      </c>
      <c r="I127" s="93">
        <f>'PIP Proposal _ FY 2026-27'!AK127</f>
        <v>0</v>
      </c>
      <c r="J127" s="93">
        <f>'PIP Proposal _ FY 2026-27'!AL127</f>
        <v>0</v>
      </c>
      <c r="K127" s="93">
        <f>'PIP Proposal _ FY 2026-27'!AM127</f>
        <v>0</v>
      </c>
      <c r="L127" s="93">
        <f>'PIP Proposal _ FY 2026-27'!AN127</f>
        <v>0</v>
      </c>
      <c r="M127" s="93">
        <f>'PIP Proposal _ FY 2026-27'!AO127</f>
        <v>0</v>
      </c>
      <c r="N127" s="94">
        <f>'PIP Proposal _ FY 2026-27'!AP127</f>
        <v>0</v>
      </c>
    </row>
    <row r="128" spans="1:14" x14ac:dyDescent="0.25">
      <c r="A128" s="251"/>
      <c r="B128" s="254" t="s">
        <v>195</v>
      </c>
      <c r="C128" s="254" t="s">
        <v>196</v>
      </c>
      <c r="D128" s="122">
        <v>121</v>
      </c>
      <c r="E128" s="28" t="s">
        <v>197</v>
      </c>
      <c r="F128" s="93">
        <f>'PIP Proposal _ FY 2026-27'!X128</f>
        <v>0</v>
      </c>
      <c r="G128" s="93">
        <f>'PIP Proposal _ FY 2026-27'!AI128</f>
        <v>0</v>
      </c>
      <c r="H128" s="93">
        <f>'PIP Proposal _ FY 2026-27'!AJ128</f>
        <v>0</v>
      </c>
      <c r="I128" s="93">
        <f>'PIP Proposal _ FY 2026-27'!AK128</f>
        <v>0</v>
      </c>
      <c r="J128" s="93">
        <f>'PIP Proposal _ FY 2026-27'!AL128</f>
        <v>0</v>
      </c>
      <c r="K128" s="93">
        <f>'PIP Proposal _ FY 2026-27'!AM128</f>
        <v>0</v>
      </c>
      <c r="L128" s="93">
        <f>'PIP Proposal _ FY 2026-27'!AN128</f>
        <v>0</v>
      </c>
      <c r="M128" s="93">
        <f>'PIP Proposal _ FY 2026-27'!AO128</f>
        <v>0</v>
      </c>
      <c r="N128" s="94">
        <f>'PIP Proposal _ FY 2026-27'!AP128</f>
        <v>0</v>
      </c>
    </row>
    <row r="129" spans="1:14" x14ac:dyDescent="0.25">
      <c r="A129" s="251"/>
      <c r="B129" s="254"/>
      <c r="C129" s="254"/>
      <c r="D129" s="122">
        <v>122</v>
      </c>
      <c r="E129" s="28" t="s">
        <v>198</v>
      </c>
      <c r="F129" s="93">
        <f>'PIP Proposal _ FY 2026-27'!X129</f>
        <v>13</v>
      </c>
      <c r="G129" s="93">
        <f>'PIP Proposal _ FY 2026-27'!AI129</f>
        <v>0</v>
      </c>
      <c r="H129" s="93">
        <f>'PIP Proposal _ FY 2026-27'!AJ129</f>
        <v>0</v>
      </c>
      <c r="I129" s="93">
        <f>'PIP Proposal _ FY 2026-27'!AK129</f>
        <v>0</v>
      </c>
      <c r="J129" s="93">
        <f>'PIP Proposal _ FY 2026-27'!AL129</f>
        <v>0</v>
      </c>
      <c r="K129" s="93">
        <f>'PIP Proposal _ FY 2026-27'!AM129</f>
        <v>0</v>
      </c>
      <c r="L129" s="93">
        <f>'PIP Proposal _ FY 2026-27'!AN129</f>
        <v>0</v>
      </c>
      <c r="M129" s="93">
        <f>'PIP Proposal _ FY 2026-27'!AO129</f>
        <v>0</v>
      </c>
      <c r="N129" s="94">
        <f>'PIP Proposal _ FY 2026-27'!AP129</f>
        <v>0</v>
      </c>
    </row>
    <row r="130" spans="1:14" x14ac:dyDescent="0.25">
      <c r="A130" s="251"/>
      <c r="B130" s="254"/>
      <c r="C130" s="254"/>
      <c r="D130" s="122">
        <v>123</v>
      </c>
      <c r="E130" s="28" t="s">
        <v>199</v>
      </c>
      <c r="F130" s="96"/>
      <c r="G130" s="96"/>
      <c r="H130" s="96"/>
      <c r="I130" s="96"/>
      <c r="J130" s="96"/>
      <c r="K130" s="96"/>
      <c r="L130" s="96"/>
      <c r="M130" s="96"/>
      <c r="N130" s="97"/>
    </row>
    <row r="131" spans="1:14" x14ac:dyDescent="0.25">
      <c r="A131" s="251"/>
      <c r="B131" s="254" t="s">
        <v>200</v>
      </c>
      <c r="C131" s="254" t="s">
        <v>201</v>
      </c>
      <c r="D131" s="122">
        <v>124</v>
      </c>
      <c r="E131" s="28" t="s">
        <v>202</v>
      </c>
      <c r="F131" s="93">
        <f>'PIP Proposal _ FY 2026-27'!X131</f>
        <v>0</v>
      </c>
      <c r="G131" s="93">
        <f>'PIP Proposal _ FY 2026-27'!AI131</f>
        <v>0</v>
      </c>
      <c r="H131" s="93">
        <f>'PIP Proposal _ FY 2026-27'!AJ131</f>
        <v>0</v>
      </c>
      <c r="I131" s="93">
        <f>'PIP Proposal _ FY 2026-27'!AK131</f>
        <v>0</v>
      </c>
      <c r="J131" s="93">
        <f>'PIP Proposal _ FY 2026-27'!AL131</f>
        <v>0</v>
      </c>
      <c r="K131" s="93">
        <f>'PIP Proposal _ FY 2026-27'!AM131</f>
        <v>0</v>
      </c>
      <c r="L131" s="93">
        <f>'PIP Proposal _ FY 2026-27'!AN131</f>
        <v>0</v>
      </c>
      <c r="M131" s="93">
        <f>'PIP Proposal _ FY 2026-27'!AO131</f>
        <v>0</v>
      </c>
      <c r="N131" s="94">
        <f>'PIP Proposal _ FY 2026-27'!AP131</f>
        <v>0</v>
      </c>
    </row>
    <row r="132" spans="1:14" x14ac:dyDescent="0.25">
      <c r="A132" s="251"/>
      <c r="B132" s="254"/>
      <c r="C132" s="254"/>
      <c r="D132" s="122">
        <v>125</v>
      </c>
      <c r="E132" s="28" t="s">
        <v>203</v>
      </c>
      <c r="F132" s="93">
        <f>'PIP Proposal _ FY 2026-27'!X132</f>
        <v>0</v>
      </c>
      <c r="G132" s="93">
        <f>'PIP Proposal _ FY 2026-27'!AI132</f>
        <v>0</v>
      </c>
      <c r="H132" s="93">
        <f>'PIP Proposal _ FY 2026-27'!AJ132</f>
        <v>0</v>
      </c>
      <c r="I132" s="93">
        <f>'PIP Proposal _ FY 2026-27'!AK132</f>
        <v>0</v>
      </c>
      <c r="J132" s="93">
        <f>'PIP Proposal _ FY 2026-27'!AL132</f>
        <v>0</v>
      </c>
      <c r="K132" s="93">
        <f>'PIP Proposal _ FY 2026-27'!AM132</f>
        <v>0</v>
      </c>
      <c r="L132" s="93">
        <f>'PIP Proposal _ FY 2026-27'!AN132</f>
        <v>0</v>
      </c>
      <c r="M132" s="93">
        <f>'PIP Proposal _ FY 2026-27'!AO132</f>
        <v>0</v>
      </c>
      <c r="N132" s="94">
        <f>'PIP Proposal _ FY 2026-27'!AP132</f>
        <v>0</v>
      </c>
    </row>
    <row r="133" spans="1:14" ht="30" x14ac:dyDescent="0.25">
      <c r="A133" s="251"/>
      <c r="B133" s="122" t="s">
        <v>204</v>
      </c>
      <c r="C133" s="122" t="s">
        <v>205</v>
      </c>
      <c r="D133" s="122">
        <v>126</v>
      </c>
      <c r="E133" s="28" t="s">
        <v>141</v>
      </c>
      <c r="F133" s="96"/>
      <c r="G133" s="96"/>
      <c r="H133" s="96"/>
      <c r="I133" s="96"/>
      <c r="J133" s="96"/>
      <c r="K133" s="96"/>
      <c r="L133" s="96"/>
      <c r="M133" s="96"/>
      <c r="N133" s="97"/>
    </row>
    <row r="134" spans="1:14" s="2" customFormat="1" x14ac:dyDescent="0.25">
      <c r="A134" s="251"/>
      <c r="B134" s="253" t="s">
        <v>206</v>
      </c>
      <c r="C134" s="253"/>
      <c r="D134" s="253"/>
      <c r="E134" s="31"/>
      <c r="F134" s="38">
        <f>'PIP Proposal _ FY 2026-27'!X134</f>
        <v>584.22699999999986</v>
      </c>
      <c r="G134" s="25">
        <f>'PIP Proposal _ FY 2026-27'!AI134</f>
        <v>0</v>
      </c>
      <c r="H134" s="25">
        <f>'PIP Proposal _ FY 2026-27'!AJ134</f>
        <v>0</v>
      </c>
      <c r="I134" s="25">
        <f>'PIP Proposal _ FY 2026-27'!AK134</f>
        <v>0</v>
      </c>
      <c r="J134" s="25">
        <f>'PIP Proposal _ FY 2026-27'!AL134</f>
        <v>0</v>
      </c>
      <c r="K134" s="25">
        <f>'PIP Proposal _ FY 2026-27'!AM134</f>
        <v>0</v>
      </c>
      <c r="L134" s="25">
        <f>'PIP Proposal _ FY 2026-27'!AN134</f>
        <v>0</v>
      </c>
      <c r="M134" s="25">
        <f>'PIP Proposal _ FY 2026-27'!AO134</f>
        <v>0</v>
      </c>
      <c r="N134" s="42">
        <f>'PIP Proposal _ FY 2026-27'!AP134</f>
        <v>0</v>
      </c>
    </row>
    <row r="135" spans="1:14" ht="30" x14ac:dyDescent="0.25">
      <c r="A135" s="251" t="s">
        <v>207</v>
      </c>
      <c r="B135" s="249" t="s">
        <v>208</v>
      </c>
      <c r="C135" s="249" t="s">
        <v>209</v>
      </c>
      <c r="D135" s="122">
        <v>127</v>
      </c>
      <c r="E135" s="101" t="s">
        <v>385</v>
      </c>
      <c r="F135" s="93">
        <f>'PIP Proposal _ FY 2026-27'!X135</f>
        <v>74</v>
      </c>
      <c r="G135" s="93">
        <f>'PIP Proposal _ FY 2026-27'!AI135</f>
        <v>0</v>
      </c>
      <c r="H135" s="93">
        <f>'PIP Proposal _ FY 2026-27'!AJ135</f>
        <v>0</v>
      </c>
      <c r="I135" s="93">
        <f>'PIP Proposal _ FY 2026-27'!AK135</f>
        <v>0</v>
      </c>
      <c r="J135" s="93">
        <f>'PIP Proposal _ FY 2026-27'!AL135</f>
        <v>0</v>
      </c>
      <c r="K135" s="93">
        <f>'PIP Proposal _ FY 2026-27'!AM135</f>
        <v>0</v>
      </c>
      <c r="L135" s="93">
        <f>'PIP Proposal _ FY 2026-27'!AN135</f>
        <v>0</v>
      </c>
      <c r="M135" s="93">
        <f>'PIP Proposal _ FY 2026-27'!AO135</f>
        <v>0</v>
      </c>
      <c r="N135" s="94">
        <f>'PIP Proposal _ FY 2026-27'!AP135</f>
        <v>0</v>
      </c>
    </row>
    <row r="136" spans="1:14" x14ac:dyDescent="0.25">
      <c r="A136" s="251"/>
      <c r="B136" s="249"/>
      <c r="C136" s="249"/>
      <c r="D136" s="122">
        <v>128</v>
      </c>
      <c r="E136" s="101" t="s">
        <v>211</v>
      </c>
      <c r="F136" s="93">
        <f>'PIP Proposal _ FY 2026-27'!X136</f>
        <v>3</v>
      </c>
      <c r="G136" s="93">
        <f>'PIP Proposal _ FY 2026-27'!AI136</f>
        <v>0</v>
      </c>
      <c r="H136" s="93">
        <f>'PIP Proposal _ FY 2026-27'!AJ136</f>
        <v>0</v>
      </c>
      <c r="I136" s="93">
        <f>'PIP Proposal _ FY 2026-27'!AK136</f>
        <v>0</v>
      </c>
      <c r="J136" s="93">
        <f>'PIP Proposal _ FY 2026-27'!AL136</f>
        <v>0</v>
      </c>
      <c r="K136" s="93">
        <f>'PIP Proposal _ FY 2026-27'!AM136</f>
        <v>0</v>
      </c>
      <c r="L136" s="93">
        <f>'PIP Proposal _ FY 2026-27'!AN136</f>
        <v>0</v>
      </c>
      <c r="M136" s="93">
        <f>'PIP Proposal _ FY 2026-27'!AO136</f>
        <v>0</v>
      </c>
      <c r="N136" s="94">
        <f>'PIP Proposal _ FY 2026-27'!AP136</f>
        <v>0</v>
      </c>
    </row>
    <row r="137" spans="1:14" x14ac:dyDescent="0.25">
      <c r="A137" s="251"/>
      <c r="B137" s="249"/>
      <c r="C137" s="249"/>
      <c r="D137" s="122">
        <v>129</v>
      </c>
      <c r="E137" s="101" t="s">
        <v>212</v>
      </c>
      <c r="F137" s="93">
        <f>'PIP Proposal _ FY 2026-27'!X137</f>
        <v>6.24</v>
      </c>
      <c r="G137" s="93">
        <f>'PIP Proposal _ FY 2026-27'!AI137</f>
        <v>0</v>
      </c>
      <c r="H137" s="93">
        <f>'PIP Proposal _ FY 2026-27'!AJ137</f>
        <v>0</v>
      </c>
      <c r="I137" s="93">
        <f>'PIP Proposal _ FY 2026-27'!AK137</f>
        <v>0</v>
      </c>
      <c r="J137" s="93">
        <f>'PIP Proposal _ FY 2026-27'!AL137</f>
        <v>0</v>
      </c>
      <c r="K137" s="93">
        <f>'PIP Proposal _ FY 2026-27'!AM137</f>
        <v>0</v>
      </c>
      <c r="L137" s="93">
        <f>'PIP Proposal _ FY 2026-27'!AN137</f>
        <v>0</v>
      </c>
      <c r="M137" s="93">
        <f>'PIP Proposal _ FY 2026-27'!AO137</f>
        <v>0</v>
      </c>
      <c r="N137" s="94">
        <f>'PIP Proposal _ FY 2026-27'!AP137</f>
        <v>0</v>
      </c>
    </row>
    <row r="138" spans="1:14" ht="30" x14ac:dyDescent="0.25">
      <c r="A138" s="251"/>
      <c r="B138" s="249" t="s">
        <v>213</v>
      </c>
      <c r="C138" s="249" t="s">
        <v>214</v>
      </c>
      <c r="D138" s="122">
        <v>130</v>
      </c>
      <c r="E138" s="28" t="s">
        <v>215</v>
      </c>
      <c r="F138" s="93">
        <f>'PIP Proposal _ FY 2026-27'!X138</f>
        <v>0</v>
      </c>
      <c r="G138" s="93">
        <f>'PIP Proposal _ FY 2026-27'!AI138</f>
        <v>0</v>
      </c>
      <c r="H138" s="93">
        <f>'PIP Proposal _ FY 2026-27'!AJ138</f>
        <v>0</v>
      </c>
      <c r="I138" s="93">
        <f>'PIP Proposal _ FY 2026-27'!AK138</f>
        <v>0</v>
      </c>
      <c r="J138" s="93">
        <f>'PIP Proposal _ FY 2026-27'!AL138</f>
        <v>0</v>
      </c>
      <c r="K138" s="93">
        <f>'PIP Proposal _ FY 2026-27'!AM138</f>
        <v>0</v>
      </c>
      <c r="L138" s="93">
        <f>'PIP Proposal _ FY 2026-27'!AN138</f>
        <v>0</v>
      </c>
      <c r="M138" s="93">
        <f>'PIP Proposal _ FY 2026-27'!AO138</f>
        <v>0</v>
      </c>
      <c r="N138" s="94">
        <f>'PIP Proposal _ FY 2026-27'!AP138</f>
        <v>0</v>
      </c>
    </row>
    <row r="139" spans="1:14" x14ac:dyDescent="0.25">
      <c r="A139" s="251"/>
      <c r="B139" s="249"/>
      <c r="C139" s="250"/>
      <c r="D139" s="122">
        <v>131</v>
      </c>
      <c r="E139" s="28" t="s">
        <v>216</v>
      </c>
      <c r="F139" s="93">
        <f>'PIP Proposal _ FY 2026-27'!X139</f>
        <v>0</v>
      </c>
      <c r="G139" s="93">
        <f>'PIP Proposal _ FY 2026-27'!AI139</f>
        <v>0</v>
      </c>
      <c r="H139" s="93">
        <f>'PIP Proposal _ FY 2026-27'!AJ139</f>
        <v>0</v>
      </c>
      <c r="I139" s="93">
        <f>'PIP Proposal _ FY 2026-27'!AK139</f>
        <v>0</v>
      </c>
      <c r="J139" s="93">
        <f>'PIP Proposal _ FY 2026-27'!AL139</f>
        <v>0</v>
      </c>
      <c r="K139" s="93">
        <f>'PIP Proposal _ FY 2026-27'!AM139</f>
        <v>0</v>
      </c>
      <c r="L139" s="93">
        <f>'PIP Proposal _ FY 2026-27'!AN139</f>
        <v>0</v>
      </c>
      <c r="M139" s="93">
        <f>'PIP Proposal _ FY 2026-27'!AO139</f>
        <v>0</v>
      </c>
      <c r="N139" s="94">
        <f>'PIP Proposal _ FY 2026-27'!AP139</f>
        <v>0</v>
      </c>
    </row>
    <row r="140" spans="1:14" x14ac:dyDescent="0.25">
      <c r="A140" s="251"/>
      <c r="B140" s="249"/>
      <c r="C140" s="250"/>
      <c r="D140" s="122">
        <v>132</v>
      </c>
      <c r="E140" s="28" t="s">
        <v>217</v>
      </c>
      <c r="F140" s="93">
        <f>'PIP Proposal _ FY 2026-27'!X140</f>
        <v>0</v>
      </c>
      <c r="G140" s="93">
        <f>'PIP Proposal _ FY 2026-27'!AI140</f>
        <v>0</v>
      </c>
      <c r="H140" s="93">
        <f>'PIP Proposal _ FY 2026-27'!AJ140</f>
        <v>0</v>
      </c>
      <c r="I140" s="93">
        <f>'PIP Proposal _ FY 2026-27'!AK140</f>
        <v>0</v>
      </c>
      <c r="J140" s="93">
        <f>'PIP Proposal _ FY 2026-27'!AL140</f>
        <v>0</v>
      </c>
      <c r="K140" s="93">
        <f>'PIP Proposal _ FY 2026-27'!AM140</f>
        <v>0</v>
      </c>
      <c r="L140" s="93">
        <f>'PIP Proposal _ FY 2026-27'!AN140</f>
        <v>0</v>
      </c>
      <c r="M140" s="93">
        <f>'PIP Proposal _ FY 2026-27'!AO140</f>
        <v>0</v>
      </c>
      <c r="N140" s="94">
        <f>'PIP Proposal _ FY 2026-27'!AP140</f>
        <v>0</v>
      </c>
    </row>
    <row r="141" spans="1:14" x14ac:dyDescent="0.25">
      <c r="A141" s="251"/>
      <c r="B141" s="249"/>
      <c r="C141" s="250"/>
      <c r="D141" s="122">
        <v>133</v>
      </c>
      <c r="E141" s="28" t="s">
        <v>218</v>
      </c>
      <c r="F141" s="93">
        <f>'PIP Proposal _ FY 2026-27'!X141</f>
        <v>0</v>
      </c>
      <c r="G141" s="93">
        <f>'PIP Proposal _ FY 2026-27'!AI141</f>
        <v>0</v>
      </c>
      <c r="H141" s="93">
        <f>'PIP Proposal _ FY 2026-27'!AJ141</f>
        <v>0</v>
      </c>
      <c r="I141" s="93">
        <f>'PIP Proposal _ FY 2026-27'!AK141</f>
        <v>0</v>
      </c>
      <c r="J141" s="93">
        <f>'PIP Proposal _ FY 2026-27'!AL141</f>
        <v>0</v>
      </c>
      <c r="K141" s="93">
        <f>'PIP Proposal _ FY 2026-27'!AM141</f>
        <v>0</v>
      </c>
      <c r="L141" s="93">
        <f>'PIP Proposal _ FY 2026-27'!AN141</f>
        <v>0</v>
      </c>
      <c r="M141" s="93">
        <f>'PIP Proposal _ FY 2026-27'!AO141</f>
        <v>0</v>
      </c>
      <c r="N141" s="94">
        <f>'PIP Proposal _ FY 2026-27'!AP141</f>
        <v>0</v>
      </c>
    </row>
    <row r="142" spans="1:14" x14ac:dyDescent="0.25">
      <c r="A142" s="251"/>
      <c r="B142" s="249"/>
      <c r="C142" s="250"/>
      <c r="D142" s="122">
        <v>134</v>
      </c>
      <c r="E142" s="28" t="s">
        <v>219</v>
      </c>
      <c r="F142" s="93">
        <f>'PIP Proposal _ FY 2026-27'!X142</f>
        <v>23.24</v>
      </c>
      <c r="G142" s="93">
        <f>'PIP Proposal _ FY 2026-27'!AI142</f>
        <v>0</v>
      </c>
      <c r="H142" s="93">
        <f>'PIP Proposal _ FY 2026-27'!AJ142</f>
        <v>0</v>
      </c>
      <c r="I142" s="93">
        <f>'PIP Proposal _ FY 2026-27'!AK142</f>
        <v>0</v>
      </c>
      <c r="J142" s="93">
        <f>'PIP Proposal _ FY 2026-27'!AL142</f>
        <v>0</v>
      </c>
      <c r="K142" s="93">
        <f>'PIP Proposal _ FY 2026-27'!AM142</f>
        <v>0</v>
      </c>
      <c r="L142" s="93">
        <f>'PIP Proposal _ FY 2026-27'!AN142</f>
        <v>0</v>
      </c>
      <c r="M142" s="93">
        <f>'PIP Proposal _ FY 2026-27'!AO142</f>
        <v>0</v>
      </c>
      <c r="N142" s="94">
        <f>'PIP Proposal _ FY 2026-27'!AP142</f>
        <v>0</v>
      </c>
    </row>
    <row r="143" spans="1:14" x14ac:dyDescent="0.25">
      <c r="A143" s="251"/>
      <c r="B143" s="249"/>
      <c r="C143" s="250"/>
      <c r="D143" s="122">
        <v>135</v>
      </c>
      <c r="E143" s="28" t="s">
        <v>220</v>
      </c>
      <c r="F143" s="93">
        <f>'PIP Proposal _ FY 2026-27'!X143</f>
        <v>0</v>
      </c>
      <c r="G143" s="93">
        <f>'PIP Proposal _ FY 2026-27'!AI143</f>
        <v>0</v>
      </c>
      <c r="H143" s="93">
        <f>'PIP Proposal _ FY 2026-27'!AJ143</f>
        <v>0</v>
      </c>
      <c r="I143" s="93">
        <f>'PIP Proposal _ FY 2026-27'!AK143</f>
        <v>0</v>
      </c>
      <c r="J143" s="93">
        <f>'PIP Proposal _ FY 2026-27'!AL143</f>
        <v>0</v>
      </c>
      <c r="K143" s="93">
        <f>'PIP Proposal _ FY 2026-27'!AM143</f>
        <v>0</v>
      </c>
      <c r="L143" s="93">
        <f>'PIP Proposal _ FY 2026-27'!AN143</f>
        <v>0</v>
      </c>
      <c r="M143" s="93">
        <f>'PIP Proposal _ FY 2026-27'!AO143</f>
        <v>0</v>
      </c>
      <c r="N143" s="94">
        <f>'PIP Proposal _ FY 2026-27'!AP143</f>
        <v>0</v>
      </c>
    </row>
    <row r="144" spans="1:14" x14ac:dyDescent="0.25">
      <c r="A144" s="251"/>
      <c r="B144" s="249"/>
      <c r="C144" s="250"/>
      <c r="D144" s="122">
        <v>136</v>
      </c>
      <c r="E144" s="28" t="s">
        <v>221</v>
      </c>
      <c r="F144" s="93">
        <f>'PIP Proposal _ FY 2026-27'!X144</f>
        <v>0</v>
      </c>
      <c r="G144" s="93">
        <f>'PIP Proposal _ FY 2026-27'!AI144</f>
        <v>0</v>
      </c>
      <c r="H144" s="93">
        <f>'PIP Proposal _ FY 2026-27'!AJ144</f>
        <v>0</v>
      </c>
      <c r="I144" s="93">
        <f>'PIP Proposal _ FY 2026-27'!AK144</f>
        <v>0</v>
      </c>
      <c r="J144" s="93">
        <f>'PIP Proposal _ FY 2026-27'!AL144</f>
        <v>0</v>
      </c>
      <c r="K144" s="93">
        <f>'PIP Proposal _ FY 2026-27'!AM144</f>
        <v>0</v>
      </c>
      <c r="L144" s="93">
        <f>'PIP Proposal _ FY 2026-27'!AN144</f>
        <v>0</v>
      </c>
      <c r="M144" s="93">
        <f>'PIP Proposal _ FY 2026-27'!AO144</f>
        <v>0</v>
      </c>
      <c r="N144" s="94">
        <f>'PIP Proposal _ FY 2026-27'!AP144</f>
        <v>0</v>
      </c>
    </row>
    <row r="145" spans="1:14" x14ac:dyDescent="0.25">
      <c r="A145" s="251"/>
      <c r="B145" s="249" t="s">
        <v>222</v>
      </c>
      <c r="C145" s="249" t="s">
        <v>223</v>
      </c>
      <c r="D145" s="122">
        <v>137</v>
      </c>
      <c r="E145" s="28" t="s">
        <v>386</v>
      </c>
      <c r="F145" s="93">
        <f>'PIP Proposal _ FY 2026-27'!X145</f>
        <v>108.99000000000001</v>
      </c>
      <c r="G145" s="93">
        <f>'PIP Proposal _ FY 2026-27'!AI145</f>
        <v>0</v>
      </c>
      <c r="H145" s="93">
        <f>'PIP Proposal _ FY 2026-27'!AJ145</f>
        <v>0</v>
      </c>
      <c r="I145" s="93">
        <f>'PIP Proposal _ FY 2026-27'!AK145</f>
        <v>0</v>
      </c>
      <c r="J145" s="93">
        <f>'PIP Proposal _ FY 2026-27'!AL145</f>
        <v>0</v>
      </c>
      <c r="K145" s="93">
        <f>'PIP Proposal _ FY 2026-27'!AM145</f>
        <v>0</v>
      </c>
      <c r="L145" s="93">
        <f>'PIP Proposal _ FY 2026-27'!AN145</f>
        <v>0</v>
      </c>
      <c r="M145" s="93">
        <f>'PIP Proposal _ FY 2026-27'!AO145</f>
        <v>0</v>
      </c>
      <c r="N145" s="94">
        <f>'PIP Proposal _ FY 2026-27'!AP145</f>
        <v>0</v>
      </c>
    </row>
    <row r="146" spans="1:14" x14ac:dyDescent="0.25">
      <c r="A146" s="251"/>
      <c r="B146" s="249"/>
      <c r="C146" s="249"/>
      <c r="D146" s="122">
        <v>138</v>
      </c>
      <c r="E146" s="28" t="s">
        <v>225</v>
      </c>
      <c r="F146" s="93">
        <f>'PIP Proposal _ FY 2026-27'!X146</f>
        <v>0</v>
      </c>
      <c r="G146" s="93">
        <f>'PIP Proposal _ FY 2026-27'!AI146</f>
        <v>0</v>
      </c>
      <c r="H146" s="93">
        <f>'PIP Proposal _ FY 2026-27'!AJ146</f>
        <v>0</v>
      </c>
      <c r="I146" s="93">
        <f>'PIP Proposal _ FY 2026-27'!AK146</f>
        <v>0</v>
      </c>
      <c r="J146" s="93">
        <f>'PIP Proposal _ FY 2026-27'!AL146</f>
        <v>0</v>
      </c>
      <c r="K146" s="93">
        <f>'PIP Proposal _ FY 2026-27'!AM146</f>
        <v>0</v>
      </c>
      <c r="L146" s="93">
        <f>'PIP Proposal _ FY 2026-27'!AN146</f>
        <v>0</v>
      </c>
      <c r="M146" s="93">
        <f>'PIP Proposal _ FY 2026-27'!AO146</f>
        <v>0</v>
      </c>
      <c r="N146" s="94">
        <f>'PIP Proposal _ FY 2026-27'!AP146</f>
        <v>0</v>
      </c>
    </row>
    <row r="147" spans="1:14" x14ac:dyDescent="0.25">
      <c r="A147" s="251"/>
      <c r="B147" s="249" t="s">
        <v>226</v>
      </c>
      <c r="C147" s="249" t="s">
        <v>227</v>
      </c>
      <c r="D147" s="122">
        <v>139</v>
      </c>
      <c r="E147" s="28" t="s">
        <v>228</v>
      </c>
      <c r="F147" s="93">
        <f>'PIP Proposal _ FY 2026-27'!X147</f>
        <v>0</v>
      </c>
      <c r="G147" s="93">
        <f>'PIP Proposal _ FY 2026-27'!AI147</f>
        <v>0</v>
      </c>
      <c r="H147" s="93">
        <f>'PIP Proposal _ FY 2026-27'!AJ147</f>
        <v>0</v>
      </c>
      <c r="I147" s="93">
        <f>'PIP Proposal _ FY 2026-27'!AK147</f>
        <v>0</v>
      </c>
      <c r="J147" s="93">
        <f>'PIP Proposal _ FY 2026-27'!AL147</f>
        <v>0</v>
      </c>
      <c r="K147" s="93">
        <f>'PIP Proposal _ FY 2026-27'!AM147</f>
        <v>0</v>
      </c>
      <c r="L147" s="93">
        <f>'PIP Proposal _ FY 2026-27'!AN147</f>
        <v>0</v>
      </c>
      <c r="M147" s="93">
        <f>'PIP Proposal _ FY 2026-27'!AO147</f>
        <v>0</v>
      </c>
      <c r="N147" s="94">
        <f>'PIP Proposal _ FY 2026-27'!AP147</f>
        <v>0</v>
      </c>
    </row>
    <row r="148" spans="1:14" x14ac:dyDescent="0.25">
      <c r="A148" s="251"/>
      <c r="B148" s="249"/>
      <c r="C148" s="249"/>
      <c r="D148" s="122">
        <v>140</v>
      </c>
      <c r="E148" s="28" t="s">
        <v>229</v>
      </c>
      <c r="F148" s="93">
        <f>'PIP Proposal _ FY 2026-27'!X148</f>
        <v>0</v>
      </c>
      <c r="G148" s="93">
        <f>'PIP Proposal _ FY 2026-27'!AI148</f>
        <v>0</v>
      </c>
      <c r="H148" s="93">
        <f>'PIP Proposal _ FY 2026-27'!AJ148</f>
        <v>0</v>
      </c>
      <c r="I148" s="93">
        <f>'PIP Proposal _ FY 2026-27'!AK148</f>
        <v>0</v>
      </c>
      <c r="J148" s="93">
        <f>'PIP Proposal _ FY 2026-27'!AL148</f>
        <v>0</v>
      </c>
      <c r="K148" s="93">
        <f>'PIP Proposal _ FY 2026-27'!AM148</f>
        <v>0</v>
      </c>
      <c r="L148" s="93">
        <f>'PIP Proposal _ FY 2026-27'!AN148</f>
        <v>0</v>
      </c>
      <c r="M148" s="93">
        <f>'PIP Proposal _ FY 2026-27'!AO148</f>
        <v>0</v>
      </c>
      <c r="N148" s="94">
        <f>'PIP Proposal _ FY 2026-27'!AP148</f>
        <v>0</v>
      </c>
    </row>
    <row r="149" spans="1:14" x14ac:dyDescent="0.25">
      <c r="A149" s="251"/>
      <c r="B149" s="249"/>
      <c r="C149" s="249"/>
      <c r="D149" s="122">
        <v>141</v>
      </c>
      <c r="E149" s="28" t="s">
        <v>230</v>
      </c>
      <c r="F149" s="93">
        <f>'PIP Proposal _ FY 2026-27'!X149</f>
        <v>0</v>
      </c>
      <c r="G149" s="93">
        <f>'PIP Proposal _ FY 2026-27'!AI149</f>
        <v>0</v>
      </c>
      <c r="H149" s="93">
        <f>'PIP Proposal _ FY 2026-27'!AJ149</f>
        <v>0</v>
      </c>
      <c r="I149" s="93">
        <f>'PIP Proposal _ FY 2026-27'!AK149</f>
        <v>0</v>
      </c>
      <c r="J149" s="93">
        <f>'PIP Proposal _ FY 2026-27'!AL149</f>
        <v>0</v>
      </c>
      <c r="K149" s="93">
        <f>'PIP Proposal _ FY 2026-27'!AM149</f>
        <v>0</v>
      </c>
      <c r="L149" s="93">
        <f>'PIP Proposal _ FY 2026-27'!AN149</f>
        <v>0</v>
      </c>
      <c r="M149" s="93">
        <f>'PIP Proposal _ FY 2026-27'!AO149</f>
        <v>0</v>
      </c>
      <c r="N149" s="94">
        <f>'PIP Proposal _ FY 2026-27'!AP149</f>
        <v>0</v>
      </c>
    </row>
    <row r="150" spans="1:14" x14ac:dyDescent="0.25">
      <c r="A150" s="251"/>
      <c r="B150" s="249" t="s">
        <v>231</v>
      </c>
      <c r="C150" s="249" t="s">
        <v>232</v>
      </c>
      <c r="D150" s="122">
        <v>142</v>
      </c>
      <c r="E150" s="28" t="s">
        <v>233</v>
      </c>
      <c r="F150" s="93">
        <f>'PIP Proposal _ FY 2026-27'!X150</f>
        <v>571.79999999999995</v>
      </c>
      <c r="G150" s="93">
        <f>'PIP Proposal _ FY 2026-27'!AI150</f>
        <v>0</v>
      </c>
      <c r="H150" s="93">
        <f>'PIP Proposal _ FY 2026-27'!AJ150</f>
        <v>0</v>
      </c>
      <c r="I150" s="93">
        <f>'PIP Proposal _ FY 2026-27'!AK150</f>
        <v>0</v>
      </c>
      <c r="J150" s="93">
        <f>'PIP Proposal _ FY 2026-27'!AL150</f>
        <v>0</v>
      </c>
      <c r="K150" s="93">
        <f>'PIP Proposal _ FY 2026-27'!AM150</f>
        <v>0</v>
      </c>
      <c r="L150" s="93">
        <f>'PIP Proposal _ FY 2026-27'!AN150</f>
        <v>0</v>
      </c>
      <c r="M150" s="93">
        <f>'PIP Proposal _ FY 2026-27'!AO150</f>
        <v>0</v>
      </c>
      <c r="N150" s="94">
        <f>'PIP Proposal _ FY 2026-27'!AP150</f>
        <v>0</v>
      </c>
    </row>
    <row r="151" spans="1:14" ht="35.450000000000003" customHeight="1" x14ac:dyDescent="0.25">
      <c r="A151" s="251"/>
      <c r="B151" s="249"/>
      <c r="C151" s="249"/>
      <c r="D151" s="122">
        <v>143</v>
      </c>
      <c r="E151" s="28" t="s">
        <v>234</v>
      </c>
      <c r="F151" s="93">
        <f>'PIP Proposal _ FY 2026-27'!X151</f>
        <v>104.88</v>
      </c>
      <c r="G151" s="93">
        <f>'PIP Proposal _ FY 2026-27'!AI151</f>
        <v>0</v>
      </c>
      <c r="H151" s="93">
        <f>'PIP Proposal _ FY 2026-27'!AJ151</f>
        <v>0</v>
      </c>
      <c r="I151" s="93">
        <f>'PIP Proposal _ FY 2026-27'!AK151</f>
        <v>0</v>
      </c>
      <c r="J151" s="93">
        <f>'PIP Proposal _ FY 2026-27'!AL151</f>
        <v>0</v>
      </c>
      <c r="K151" s="93">
        <f>'PIP Proposal _ FY 2026-27'!AM151</f>
        <v>0</v>
      </c>
      <c r="L151" s="93">
        <f>'PIP Proposal _ FY 2026-27'!AN151</f>
        <v>0</v>
      </c>
      <c r="M151" s="93">
        <f>'PIP Proposal _ FY 2026-27'!AO151</f>
        <v>0</v>
      </c>
      <c r="N151" s="94">
        <f>'PIP Proposal _ FY 2026-27'!AP151</f>
        <v>0</v>
      </c>
    </row>
    <row r="152" spans="1:14" x14ac:dyDescent="0.25">
      <c r="A152" s="251"/>
      <c r="B152" s="249"/>
      <c r="C152" s="249"/>
      <c r="D152" s="122">
        <v>144</v>
      </c>
      <c r="E152" s="28" t="s">
        <v>235</v>
      </c>
      <c r="F152" s="93">
        <f>'PIP Proposal _ FY 2026-27'!X152</f>
        <v>0</v>
      </c>
      <c r="G152" s="93">
        <f>'PIP Proposal _ FY 2026-27'!AI152</f>
        <v>0</v>
      </c>
      <c r="H152" s="93">
        <f>'PIP Proposal _ FY 2026-27'!AJ152</f>
        <v>0</v>
      </c>
      <c r="I152" s="93">
        <f>'PIP Proposal _ FY 2026-27'!AK152</f>
        <v>0</v>
      </c>
      <c r="J152" s="93">
        <f>'PIP Proposal _ FY 2026-27'!AL152</f>
        <v>0</v>
      </c>
      <c r="K152" s="93">
        <f>'PIP Proposal _ FY 2026-27'!AM152</f>
        <v>0</v>
      </c>
      <c r="L152" s="93">
        <f>'PIP Proposal _ FY 2026-27'!AN152</f>
        <v>0</v>
      </c>
      <c r="M152" s="93">
        <f>'PIP Proposal _ FY 2026-27'!AO152</f>
        <v>0</v>
      </c>
      <c r="N152" s="94">
        <f>'PIP Proposal _ FY 2026-27'!AP152</f>
        <v>0</v>
      </c>
    </row>
    <row r="153" spans="1:14" x14ac:dyDescent="0.25">
      <c r="A153" s="251"/>
      <c r="B153" s="249"/>
      <c r="C153" s="249"/>
      <c r="D153" s="122">
        <v>145</v>
      </c>
      <c r="E153" s="28" t="s">
        <v>236</v>
      </c>
      <c r="F153" s="93">
        <f>'PIP Proposal _ FY 2026-27'!X153</f>
        <v>0</v>
      </c>
      <c r="G153" s="93">
        <f>'PIP Proposal _ FY 2026-27'!AI153</f>
        <v>0</v>
      </c>
      <c r="H153" s="93">
        <f>'PIP Proposal _ FY 2026-27'!AJ153</f>
        <v>0</v>
      </c>
      <c r="I153" s="93">
        <f>'PIP Proposal _ FY 2026-27'!AK153</f>
        <v>0</v>
      </c>
      <c r="J153" s="93">
        <f>'PIP Proposal _ FY 2026-27'!AL153</f>
        <v>0</v>
      </c>
      <c r="K153" s="93">
        <f>'PIP Proposal _ FY 2026-27'!AM153</f>
        <v>0</v>
      </c>
      <c r="L153" s="93">
        <f>'PIP Proposal _ FY 2026-27'!AN153</f>
        <v>0</v>
      </c>
      <c r="M153" s="93">
        <f>'PIP Proposal _ FY 2026-27'!AO153</f>
        <v>0</v>
      </c>
      <c r="N153" s="94">
        <f>'PIP Proposal _ FY 2026-27'!AP153</f>
        <v>0</v>
      </c>
    </row>
    <row r="154" spans="1:14" x14ac:dyDescent="0.25">
      <c r="A154" s="251"/>
      <c r="B154" s="122" t="s">
        <v>237</v>
      </c>
      <c r="C154" s="122" t="s">
        <v>238</v>
      </c>
      <c r="D154" s="122">
        <v>146</v>
      </c>
      <c r="E154" s="32" t="s">
        <v>239</v>
      </c>
      <c r="F154" s="93">
        <f>'PIP Proposal _ FY 2026-27'!X154</f>
        <v>15.22</v>
      </c>
      <c r="G154" s="93">
        <f>'PIP Proposal _ FY 2026-27'!AI154</f>
        <v>0</v>
      </c>
      <c r="H154" s="93">
        <f>'PIP Proposal _ FY 2026-27'!AJ154</f>
        <v>0</v>
      </c>
      <c r="I154" s="93">
        <f>'PIP Proposal _ FY 2026-27'!AK154</f>
        <v>0</v>
      </c>
      <c r="J154" s="93">
        <f>'PIP Proposal _ FY 2026-27'!AL154</f>
        <v>0</v>
      </c>
      <c r="K154" s="93">
        <f>'PIP Proposal _ FY 2026-27'!AM154</f>
        <v>0</v>
      </c>
      <c r="L154" s="93">
        <f>'PIP Proposal _ FY 2026-27'!AN154</f>
        <v>0</v>
      </c>
      <c r="M154" s="93">
        <f>'PIP Proposal _ FY 2026-27'!AO154</f>
        <v>0</v>
      </c>
      <c r="N154" s="94">
        <f>'PIP Proposal _ FY 2026-27'!AP154</f>
        <v>0</v>
      </c>
    </row>
    <row r="155" spans="1:14" x14ac:dyDescent="0.25">
      <c r="A155" s="251"/>
      <c r="B155" s="122" t="s">
        <v>241</v>
      </c>
      <c r="C155" s="122" t="s">
        <v>242</v>
      </c>
      <c r="D155" s="122">
        <v>147</v>
      </c>
      <c r="E155" s="33" t="s">
        <v>124</v>
      </c>
      <c r="F155" s="93">
        <f>'PIP Proposal _ FY 2026-27'!X155</f>
        <v>0</v>
      </c>
      <c r="G155" s="93">
        <f>'PIP Proposal _ FY 2026-27'!AI155</f>
        <v>0</v>
      </c>
      <c r="H155" s="93">
        <f>'PIP Proposal _ FY 2026-27'!AJ155</f>
        <v>0</v>
      </c>
      <c r="I155" s="93">
        <f>'PIP Proposal _ FY 2026-27'!AK155</f>
        <v>0</v>
      </c>
      <c r="J155" s="93">
        <f>'PIP Proposal _ FY 2026-27'!AL155</f>
        <v>0</v>
      </c>
      <c r="K155" s="93">
        <f>'PIP Proposal _ FY 2026-27'!AM155</f>
        <v>0</v>
      </c>
      <c r="L155" s="93">
        <f>'PIP Proposal _ FY 2026-27'!AN155</f>
        <v>0</v>
      </c>
      <c r="M155" s="93">
        <f>'PIP Proposal _ FY 2026-27'!AO155</f>
        <v>0</v>
      </c>
      <c r="N155" s="94">
        <f>'PIP Proposal _ FY 2026-27'!AP155</f>
        <v>0</v>
      </c>
    </row>
    <row r="156" spans="1:14" ht="30" x14ac:dyDescent="0.25">
      <c r="A156" s="251"/>
      <c r="B156" s="122" t="s">
        <v>243</v>
      </c>
      <c r="C156" s="122" t="s">
        <v>244</v>
      </c>
      <c r="D156" s="122">
        <v>148</v>
      </c>
      <c r="E156" s="33" t="s">
        <v>245</v>
      </c>
      <c r="F156" s="96"/>
      <c r="G156" s="96"/>
      <c r="H156" s="96"/>
      <c r="I156" s="96"/>
      <c r="J156" s="96"/>
      <c r="K156" s="96"/>
      <c r="L156" s="96"/>
      <c r="M156" s="96"/>
      <c r="N156" s="97"/>
    </row>
    <row r="157" spans="1:14" x14ac:dyDescent="0.25">
      <c r="A157" s="251"/>
      <c r="B157" s="122" t="s">
        <v>246</v>
      </c>
      <c r="C157" s="122" t="s">
        <v>247</v>
      </c>
      <c r="D157" s="122">
        <v>149</v>
      </c>
      <c r="E157" s="33" t="s">
        <v>248</v>
      </c>
      <c r="F157" s="93">
        <f>'PIP Proposal _ FY 2026-27'!X157</f>
        <v>21.4</v>
      </c>
      <c r="G157" s="93">
        <f>'PIP Proposal _ FY 2026-27'!AI157</f>
        <v>0</v>
      </c>
      <c r="H157" s="93">
        <f>'PIP Proposal _ FY 2026-27'!AJ157</f>
        <v>0</v>
      </c>
      <c r="I157" s="93">
        <f>'PIP Proposal _ FY 2026-27'!AK157</f>
        <v>0</v>
      </c>
      <c r="J157" s="93">
        <f>'PIP Proposal _ FY 2026-27'!AL157</f>
        <v>0</v>
      </c>
      <c r="K157" s="93">
        <f>'PIP Proposal _ FY 2026-27'!AM157</f>
        <v>0</v>
      </c>
      <c r="L157" s="93">
        <f>'PIP Proposal _ FY 2026-27'!AN157</f>
        <v>0</v>
      </c>
      <c r="M157" s="93">
        <f>'PIP Proposal _ FY 2026-27'!AO157</f>
        <v>0</v>
      </c>
      <c r="N157" s="94">
        <f>'PIP Proposal _ FY 2026-27'!AP157</f>
        <v>0</v>
      </c>
    </row>
    <row r="158" spans="1:14" s="4" customFormat="1" x14ac:dyDescent="0.25">
      <c r="A158" s="251"/>
      <c r="B158" s="253" t="s">
        <v>249</v>
      </c>
      <c r="C158" s="253"/>
      <c r="D158" s="253"/>
      <c r="E158" s="31"/>
      <c r="F158" s="38">
        <f>'PIP Proposal _ FY 2026-27'!X158</f>
        <v>928.77</v>
      </c>
      <c r="G158" s="27">
        <f>'PIP Proposal _ FY 2026-27'!AI158</f>
        <v>0</v>
      </c>
      <c r="H158" s="27">
        <f>'PIP Proposal _ FY 2026-27'!AJ158</f>
        <v>0</v>
      </c>
      <c r="I158" s="27">
        <f>'PIP Proposal _ FY 2026-27'!AK158</f>
        <v>0</v>
      </c>
      <c r="J158" s="27">
        <f>'PIP Proposal _ FY 2026-27'!AL158</f>
        <v>0</v>
      </c>
      <c r="K158" s="27">
        <f>'PIP Proposal _ FY 2026-27'!AM158</f>
        <v>0</v>
      </c>
      <c r="L158" s="27">
        <f>'PIP Proposal _ FY 2026-27'!AN158</f>
        <v>0</v>
      </c>
      <c r="M158" s="27">
        <f>'PIP Proposal _ FY 2026-27'!AO158</f>
        <v>0</v>
      </c>
      <c r="N158" s="42">
        <f>'PIP Proposal _ FY 2026-27'!AP158</f>
        <v>0</v>
      </c>
    </row>
    <row r="159" spans="1:14" ht="29.1" customHeight="1" x14ac:dyDescent="0.25">
      <c r="A159" s="256" t="s">
        <v>250</v>
      </c>
      <c r="B159" s="249" t="s">
        <v>251</v>
      </c>
      <c r="C159" s="249" t="s">
        <v>209</v>
      </c>
      <c r="D159" s="124">
        <v>150</v>
      </c>
      <c r="E159" s="101" t="s">
        <v>389</v>
      </c>
      <c r="F159" s="93">
        <f>'PIP Proposal _ FY 2026-27'!X159</f>
        <v>148.6</v>
      </c>
      <c r="G159" s="93">
        <f>'PIP Proposal _ FY 2026-27'!AI159</f>
        <v>0</v>
      </c>
      <c r="H159" s="93">
        <f>'PIP Proposal _ FY 2026-27'!AJ159</f>
        <v>0</v>
      </c>
      <c r="I159" s="93">
        <f>'PIP Proposal _ FY 2026-27'!AK159</f>
        <v>0</v>
      </c>
      <c r="J159" s="93">
        <f>'PIP Proposal _ FY 2026-27'!AL159</f>
        <v>0</v>
      </c>
      <c r="K159" s="93">
        <f>'PIP Proposal _ FY 2026-27'!AM159</f>
        <v>0</v>
      </c>
      <c r="L159" s="93">
        <f>'PIP Proposal _ FY 2026-27'!AN159</f>
        <v>0</v>
      </c>
      <c r="M159" s="93">
        <f>'PIP Proposal _ FY 2026-27'!AO159</f>
        <v>0</v>
      </c>
      <c r="N159" s="94">
        <f>'PIP Proposal _ FY 2026-27'!AP159</f>
        <v>0</v>
      </c>
    </row>
    <row r="160" spans="1:14" x14ac:dyDescent="0.25">
      <c r="A160" s="257"/>
      <c r="B160" s="249"/>
      <c r="C160" s="249"/>
      <c r="D160" s="124">
        <v>151</v>
      </c>
      <c r="E160" s="101" t="s">
        <v>253</v>
      </c>
      <c r="F160" s="93">
        <f>'PIP Proposal _ FY 2026-27'!X160</f>
        <v>80.27</v>
      </c>
      <c r="G160" s="93">
        <f>'PIP Proposal _ FY 2026-27'!AI160</f>
        <v>0</v>
      </c>
      <c r="H160" s="93">
        <f>'PIP Proposal _ FY 2026-27'!AJ160</f>
        <v>0</v>
      </c>
      <c r="I160" s="93">
        <f>'PIP Proposal _ FY 2026-27'!AK160</f>
        <v>0</v>
      </c>
      <c r="J160" s="93">
        <f>'PIP Proposal _ FY 2026-27'!AL160</f>
        <v>0</v>
      </c>
      <c r="K160" s="93">
        <f>'PIP Proposal _ FY 2026-27'!AM160</f>
        <v>0</v>
      </c>
      <c r="L160" s="93">
        <f>'PIP Proposal _ FY 2026-27'!AN160</f>
        <v>0</v>
      </c>
      <c r="M160" s="93">
        <f>'PIP Proposal _ FY 2026-27'!AO160</f>
        <v>0</v>
      </c>
      <c r="N160" s="94">
        <f>'PIP Proposal _ FY 2026-27'!AP160</f>
        <v>0</v>
      </c>
    </row>
    <row r="161" spans="1:14" x14ac:dyDescent="0.25">
      <c r="A161" s="257"/>
      <c r="B161" s="249"/>
      <c r="C161" s="249"/>
      <c r="D161" s="124">
        <v>152</v>
      </c>
      <c r="E161" s="101" t="s">
        <v>254</v>
      </c>
      <c r="F161" s="93">
        <f>'PIP Proposal _ FY 2026-27'!X161</f>
        <v>6.24</v>
      </c>
      <c r="G161" s="93">
        <f>'PIP Proposal _ FY 2026-27'!AI161</f>
        <v>0</v>
      </c>
      <c r="H161" s="93">
        <f>'PIP Proposal _ FY 2026-27'!AJ161</f>
        <v>0</v>
      </c>
      <c r="I161" s="93">
        <f>'PIP Proposal _ FY 2026-27'!AK161</f>
        <v>0</v>
      </c>
      <c r="J161" s="93">
        <f>'PIP Proposal _ FY 2026-27'!AL161</f>
        <v>0</v>
      </c>
      <c r="K161" s="93">
        <f>'PIP Proposal _ FY 2026-27'!AM161</f>
        <v>0</v>
      </c>
      <c r="L161" s="93">
        <f>'PIP Proposal _ FY 2026-27'!AN161</f>
        <v>0</v>
      </c>
      <c r="M161" s="93">
        <f>'PIP Proposal _ FY 2026-27'!AO161</f>
        <v>0</v>
      </c>
      <c r="N161" s="94">
        <f>'PIP Proposal _ FY 2026-27'!AP161</f>
        <v>0</v>
      </c>
    </row>
    <row r="162" spans="1:14" x14ac:dyDescent="0.25">
      <c r="A162" s="257"/>
      <c r="B162" s="249"/>
      <c r="C162" s="249"/>
      <c r="D162" s="124">
        <v>153</v>
      </c>
      <c r="E162" s="28" t="s">
        <v>255</v>
      </c>
      <c r="F162" s="93">
        <f>'PIP Proposal _ FY 2026-27'!X162</f>
        <v>1.3</v>
      </c>
      <c r="G162" s="93">
        <f>'PIP Proposal _ FY 2026-27'!AI162</f>
        <v>0</v>
      </c>
      <c r="H162" s="93">
        <f>'PIP Proposal _ FY 2026-27'!AJ162</f>
        <v>0</v>
      </c>
      <c r="I162" s="93">
        <f>'PIP Proposal _ FY 2026-27'!AK162</f>
        <v>0</v>
      </c>
      <c r="J162" s="93">
        <f>'PIP Proposal _ FY 2026-27'!AL162</f>
        <v>0</v>
      </c>
      <c r="K162" s="93">
        <f>'PIP Proposal _ FY 2026-27'!AM162</f>
        <v>0</v>
      </c>
      <c r="L162" s="93">
        <f>'PIP Proposal _ FY 2026-27'!AN162</f>
        <v>0</v>
      </c>
      <c r="M162" s="93">
        <f>'PIP Proposal _ FY 2026-27'!AO162</f>
        <v>0</v>
      </c>
      <c r="N162" s="94">
        <f>'PIP Proposal _ FY 2026-27'!AP162</f>
        <v>0</v>
      </c>
    </row>
    <row r="163" spans="1:14" x14ac:dyDescent="0.25">
      <c r="A163" s="257"/>
      <c r="B163" s="249" t="s">
        <v>256</v>
      </c>
      <c r="C163" s="249" t="s">
        <v>257</v>
      </c>
      <c r="D163" s="124">
        <v>154</v>
      </c>
      <c r="E163" s="28" t="s">
        <v>258</v>
      </c>
      <c r="F163" s="93">
        <f>'PIP Proposal _ FY 2026-27'!X163</f>
        <v>0</v>
      </c>
      <c r="G163" s="93">
        <f>'PIP Proposal _ FY 2026-27'!AI163</f>
        <v>0</v>
      </c>
      <c r="H163" s="93">
        <f>'PIP Proposal _ FY 2026-27'!AJ163</f>
        <v>0</v>
      </c>
      <c r="I163" s="93">
        <f>'PIP Proposal _ FY 2026-27'!AK163</f>
        <v>0</v>
      </c>
      <c r="J163" s="93">
        <f>'PIP Proposal _ FY 2026-27'!AL163</f>
        <v>0</v>
      </c>
      <c r="K163" s="93">
        <f>'PIP Proposal _ FY 2026-27'!AM163</f>
        <v>0</v>
      </c>
      <c r="L163" s="93">
        <f>'PIP Proposal _ FY 2026-27'!AN163</f>
        <v>0</v>
      </c>
      <c r="M163" s="93">
        <f>'PIP Proposal _ FY 2026-27'!AO163</f>
        <v>0</v>
      </c>
      <c r="N163" s="94">
        <f>'PIP Proposal _ FY 2026-27'!AP163</f>
        <v>0</v>
      </c>
    </row>
    <row r="164" spans="1:14" x14ac:dyDescent="0.25">
      <c r="A164" s="257"/>
      <c r="B164" s="249"/>
      <c r="C164" s="249"/>
      <c r="D164" s="124">
        <v>155</v>
      </c>
      <c r="E164" s="28" t="s">
        <v>259</v>
      </c>
      <c r="F164" s="93">
        <f>'PIP Proposal _ FY 2026-27'!X164</f>
        <v>19.13</v>
      </c>
      <c r="G164" s="93">
        <f>'PIP Proposal _ FY 2026-27'!AI164</f>
        <v>0</v>
      </c>
      <c r="H164" s="93">
        <f>'PIP Proposal _ FY 2026-27'!AJ164</f>
        <v>0</v>
      </c>
      <c r="I164" s="93">
        <f>'PIP Proposal _ FY 2026-27'!AK164</f>
        <v>0</v>
      </c>
      <c r="J164" s="93">
        <f>'PIP Proposal _ FY 2026-27'!AL164</f>
        <v>0</v>
      </c>
      <c r="K164" s="93">
        <f>'PIP Proposal _ FY 2026-27'!AM164</f>
        <v>0</v>
      </c>
      <c r="L164" s="93">
        <f>'PIP Proposal _ FY 2026-27'!AN164</f>
        <v>0</v>
      </c>
      <c r="M164" s="93">
        <f>'PIP Proposal _ FY 2026-27'!AO164</f>
        <v>0</v>
      </c>
      <c r="N164" s="94">
        <f>'PIP Proposal _ FY 2026-27'!AP164</f>
        <v>0</v>
      </c>
    </row>
    <row r="165" spans="1:14" x14ac:dyDescent="0.25">
      <c r="A165" s="257"/>
      <c r="B165" s="249"/>
      <c r="C165" s="249"/>
      <c r="D165" s="124">
        <v>156</v>
      </c>
      <c r="E165" s="28" t="s">
        <v>260</v>
      </c>
      <c r="F165" s="93">
        <f>'PIP Proposal _ FY 2026-27'!X165</f>
        <v>29.569999999999997</v>
      </c>
      <c r="G165" s="93">
        <f>'PIP Proposal _ FY 2026-27'!AI165</f>
        <v>0</v>
      </c>
      <c r="H165" s="93">
        <f>'PIP Proposal _ FY 2026-27'!AJ165</f>
        <v>0</v>
      </c>
      <c r="I165" s="93">
        <f>'PIP Proposal _ FY 2026-27'!AK165</f>
        <v>0</v>
      </c>
      <c r="J165" s="93">
        <f>'PIP Proposal _ FY 2026-27'!AL165</f>
        <v>0</v>
      </c>
      <c r="K165" s="93">
        <f>'PIP Proposal _ FY 2026-27'!AM165</f>
        <v>0</v>
      </c>
      <c r="L165" s="93">
        <f>'PIP Proposal _ FY 2026-27'!AN165</f>
        <v>0</v>
      </c>
      <c r="M165" s="93">
        <f>'PIP Proposal _ FY 2026-27'!AO165</f>
        <v>0</v>
      </c>
      <c r="N165" s="94">
        <f>'PIP Proposal _ FY 2026-27'!AP165</f>
        <v>0</v>
      </c>
    </row>
    <row r="166" spans="1:14" x14ac:dyDescent="0.25">
      <c r="A166" s="257"/>
      <c r="B166" s="249"/>
      <c r="C166" s="249"/>
      <c r="D166" s="124">
        <v>157</v>
      </c>
      <c r="E166" s="28" t="s">
        <v>261</v>
      </c>
      <c r="F166" s="93">
        <f>'PIP Proposal _ FY 2026-27'!X166</f>
        <v>0.3</v>
      </c>
      <c r="G166" s="93">
        <f>'PIP Proposal _ FY 2026-27'!AI166</f>
        <v>0</v>
      </c>
      <c r="H166" s="93">
        <f>'PIP Proposal _ FY 2026-27'!AJ166</f>
        <v>0</v>
      </c>
      <c r="I166" s="93">
        <f>'PIP Proposal _ FY 2026-27'!AK166</f>
        <v>0</v>
      </c>
      <c r="J166" s="93">
        <f>'PIP Proposal _ FY 2026-27'!AL166</f>
        <v>0</v>
      </c>
      <c r="K166" s="93">
        <f>'PIP Proposal _ FY 2026-27'!AM166</f>
        <v>0</v>
      </c>
      <c r="L166" s="93">
        <f>'PIP Proposal _ FY 2026-27'!AN166</f>
        <v>0</v>
      </c>
      <c r="M166" s="93">
        <f>'PIP Proposal _ FY 2026-27'!AO166</f>
        <v>0</v>
      </c>
      <c r="N166" s="94">
        <f>'PIP Proposal _ FY 2026-27'!AP166</f>
        <v>0</v>
      </c>
    </row>
    <row r="167" spans="1:14" x14ac:dyDescent="0.25">
      <c r="A167" s="257"/>
      <c r="B167" s="249"/>
      <c r="C167" s="249"/>
      <c r="D167" s="124">
        <v>158</v>
      </c>
      <c r="E167" s="28" t="s">
        <v>262</v>
      </c>
      <c r="F167" s="93">
        <f>'PIP Proposal _ FY 2026-27'!X167</f>
        <v>0</v>
      </c>
      <c r="G167" s="93">
        <f>'PIP Proposal _ FY 2026-27'!AI167</f>
        <v>0</v>
      </c>
      <c r="H167" s="93">
        <f>'PIP Proposal _ FY 2026-27'!AJ167</f>
        <v>0</v>
      </c>
      <c r="I167" s="93">
        <f>'PIP Proposal _ FY 2026-27'!AK167</f>
        <v>0</v>
      </c>
      <c r="J167" s="93">
        <f>'PIP Proposal _ FY 2026-27'!AL167</f>
        <v>0</v>
      </c>
      <c r="K167" s="93">
        <f>'PIP Proposal _ FY 2026-27'!AM167</f>
        <v>0</v>
      </c>
      <c r="L167" s="93">
        <f>'PIP Proposal _ FY 2026-27'!AN167</f>
        <v>0</v>
      </c>
      <c r="M167" s="93">
        <f>'PIP Proposal _ FY 2026-27'!AO167</f>
        <v>0</v>
      </c>
      <c r="N167" s="94">
        <f>'PIP Proposal _ FY 2026-27'!AP167</f>
        <v>0</v>
      </c>
    </row>
    <row r="168" spans="1:14" ht="30" x14ac:dyDescent="0.25">
      <c r="A168" s="257"/>
      <c r="B168" s="249" t="s">
        <v>263</v>
      </c>
      <c r="C168" s="249" t="s">
        <v>214</v>
      </c>
      <c r="D168" s="124">
        <v>159</v>
      </c>
      <c r="E168" s="28" t="s">
        <v>264</v>
      </c>
      <c r="F168" s="93">
        <f>'PIP Proposal _ FY 2026-27'!X168</f>
        <v>0.86</v>
      </c>
      <c r="G168" s="93">
        <f>'PIP Proposal _ FY 2026-27'!AI168</f>
        <v>0</v>
      </c>
      <c r="H168" s="93">
        <f>'PIP Proposal _ FY 2026-27'!AJ168</f>
        <v>0</v>
      </c>
      <c r="I168" s="93">
        <f>'PIP Proposal _ FY 2026-27'!AK168</f>
        <v>0</v>
      </c>
      <c r="J168" s="93">
        <f>'PIP Proposal _ FY 2026-27'!AL168</f>
        <v>0</v>
      </c>
      <c r="K168" s="93">
        <f>'PIP Proposal _ FY 2026-27'!AM168</f>
        <v>0</v>
      </c>
      <c r="L168" s="93">
        <f>'PIP Proposal _ FY 2026-27'!AN168</f>
        <v>0</v>
      </c>
      <c r="M168" s="93">
        <f>'PIP Proposal _ FY 2026-27'!AO168</f>
        <v>0</v>
      </c>
      <c r="N168" s="94">
        <f>'PIP Proposal _ FY 2026-27'!AP168</f>
        <v>0</v>
      </c>
    </row>
    <row r="169" spans="1:14" x14ac:dyDescent="0.25">
      <c r="A169" s="257"/>
      <c r="B169" s="249"/>
      <c r="C169" s="249"/>
      <c r="D169" s="124">
        <v>160</v>
      </c>
      <c r="E169" s="28" t="s">
        <v>265</v>
      </c>
      <c r="F169" s="93">
        <f>'PIP Proposal _ FY 2026-27'!X169</f>
        <v>0</v>
      </c>
      <c r="G169" s="93">
        <f>'PIP Proposal _ FY 2026-27'!AI169</f>
        <v>0</v>
      </c>
      <c r="H169" s="93">
        <f>'PIP Proposal _ FY 2026-27'!AJ169</f>
        <v>0</v>
      </c>
      <c r="I169" s="93">
        <f>'PIP Proposal _ FY 2026-27'!AK169</f>
        <v>0</v>
      </c>
      <c r="J169" s="93">
        <f>'PIP Proposal _ FY 2026-27'!AL169</f>
        <v>0</v>
      </c>
      <c r="K169" s="93">
        <f>'PIP Proposal _ FY 2026-27'!AM169</f>
        <v>0</v>
      </c>
      <c r="L169" s="93">
        <f>'PIP Proposal _ FY 2026-27'!AN169</f>
        <v>0</v>
      </c>
      <c r="M169" s="93">
        <f>'PIP Proposal _ FY 2026-27'!AO169</f>
        <v>0</v>
      </c>
      <c r="N169" s="94">
        <f>'PIP Proposal _ FY 2026-27'!AP169</f>
        <v>0</v>
      </c>
    </row>
    <row r="170" spans="1:14" x14ac:dyDescent="0.25">
      <c r="A170" s="257"/>
      <c r="B170" s="249"/>
      <c r="C170" s="249"/>
      <c r="D170" s="124">
        <v>161</v>
      </c>
      <c r="E170" s="28" t="s">
        <v>217</v>
      </c>
      <c r="F170" s="93">
        <f>'PIP Proposal _ FY 2026-27'!X170</f>
        <v>0</v>
      </c>
      <c r="G170" s="93">
        <f>'PIP Proposal _ FY 2026-27'!AI170</f>
        <v>0</v>
      </c>
      <c r="H170" s="93">
        <f>'PIP Proposal _ FY 2026-27'!AJ170</f>
        <v>0</v>
      </c>
      <c r="I170" s="93">
        <f>'PIP Proposal _ FY 2026-27'!AK170</f>
        <v>0</v>
      </c>
      <c r="J170" s="93">
        <f>'PIP Proposal _ FY 2026-27'!AL170</f>
        <v>0</v>
      </c>
      <c r="K170" s="93">
        <f>'PIP Proposal _ FY 2026-27'!AM170</f>
        <v>0</v>
      </c>
      <c r="L170" s="93">
        <f>'PIP Proposal _ FY 2026-27'!AN170</f>
        <v>0</v>
      </c>
      <c r="M170" s="93">
        <f>'PIP Proposal _ FY 2026-27'!AO170</f>
        <v>0</v>
      </c>
      <c r="N170" s="94">
        <f>'PIP Proposal _ FY 2026-27'!AP170</f>
        <v>0</v>
      </c>
    </row>
    <row r="171" spans="1:14" x14ac:dyDescent="0.25">
      <c r="A171" s="257"/>
      <c r="B171" s="249"/>
      <c r="C171" s="249"/>
      <c r="D171" s="124">
        <v>162</v>
      </c>
      <c r="E171" s="28" t="s">
        <v>218</v>
      </c>
      <c r="F171" s="93">
        <f>'PIP Proposal _ FY 2026-27'!X171</f>
        <v>0</v>
      </c>
      <c r="G171" s="93">
        <f>'PIP Proposal _ FY 2026-27'!AI171</f>
        <v>0</v>
      </c>
      <c r="H171" s="93">
        <f>'PIP Proposal _ FY 2026-27'!AJ171</f>
        <v>0</v>
      </c>
      <c r="I171" s="93">
        <f>'PIP Proposal _ FY 2026-27'!AK171</f>
        <v>0</v>
      </c>
      <c r="J171" s="93">
        <f>'PIP Proposal _ FY 2026-27'!AL171</f>
        <v>0</v>
      </c>
      <c r="K171" s="93">
        <f>'PIP Proposal _ FY 2026-27'!AM171</f>
        <v>0</v>
      </c>
      <c r="L171" s="93">
        <f>'PIP Proposal _ FY 2026-27'!AN171</f>
        <v>0</v>
      </c>
      <c r="M171" s="93">
        <f>'PIP Proposal _ FY 2026-27'!AO171</f>
        <v>0</v>
      </c>
      <c r="N171" s="94">
        <f>'PIP Proposal _ FY 2026-27'!AP171</f>
        <v>0</v>
      </c>
    </row>
    <row r="172" spans="1:14" x14ac:dyDescent="0.25">
      <c r="A172" s="257"/>
      <c r="B172" s="249"/>
      <c r="C172" s="249"/>
      <c r="D172" s="124">
        <v>163</v>
      </c>
      <c r="E172" s="28" t="s">
        <v>266</v>
      </c>
      <c r="F172" s="93">
        <f>'PIP Proposal _ FY 2026-27'!X172</f>
        <v>8.1999999999999993</v>
      </c>
      <c r="G172" s="93">
        <f>'PIP Proposal _ FY 2026-27'!AI172</f>
        <v>0</v>
      </c>
      <c r="H172" s="93">
        <f>'PIP Proposal _ FY 2026-27'!AJ172</f>
        <v>0</v>
      </c>
      <c r="I172" s="93">
        <f>'PIP Proposal _ FY 2026-27'!AK172</f>
        <v>0</v>
      </c>
      <c r="J172" s="93">
        <f>'PIP Proposal _ FY 2026-27'!AL172</f>
        <v>0</v>
      </c>
      <c r="K172" s="93">
        <f>'PIP Proposal _ FY 2026-27'!AM172</f>
        <v>0</v>
      </c>
      <c r="L172" s="93">
        <f>'PIP Proposal _ FY 2026-27'!AN172</f>
        <v>0</v>
      </c>
      <c r="M172" s="93">
        <f>'PIP Proposal _ FY 2026-27'!AO172</f>
        <v>0</v>
      </c>
      <c r="N172" s="94">
        <f>'PIP Proposal _ FY 2026-27'!AP172</f>
        <v>0</v>
      </c>
    </row>
    <row r="173" spans="1:14" x14ac:dyDescent="0.25">
      <c r="A173" s="257"/>
      <c r="B173" s="249" t="s">
        <v>267</v>
      </c>
      <c r="C173" s="249" t="s">
        <v>268</v>
      </c>
      <c r="D173" s="124">
        <v>164</v>
      </c>
      <c r="E173" s="28" t="s">
        <v>269</v>
      </c>
      <c r="F173" s="93">
        <f>'PIP Proposal _ FY 2026-27'!X173</f>
        <v>0</v>
      </c>
      <c r="G173" s="93">
        <f>'PIP Proposal _ FY 2026-27'!AI173</f>
        <v>0</v>
      </c>
      <c r="H173" s="93">
        <f>'PIP Proposal _ FY 2026-27'!AJ173</f>
        <v>0</v>
      </c>
      <c r="I173" s="93">
        <f>'PIP Proposal _ FY 2026-27'!AK173</f>
        <v>0</v>
      </c>
      <c r="J173" s="93">
        <f>'PIP Proposal _ FY 2026-27'!AL173</f>
        <v>0</v>
      </c>
      <c r="K173" s="93">
        <f>'PIP Proposal _ FY 2026-27'!AM173</f>
        <v>0</v>
      </c>
      <c r="L173" s="93">
        <f>'PIP Proposal _ FY 2026-27'!AN173</f>
        <v>0</v>
      </c>
      <c r="M173" s="93">
        <f>'PIP Proposal _ FY 2026-27'!AO173</f>
        <v>0</v>
      </c>
      <c r="N173" s="94">
        <f>'PIP Proposal _ FY 2026-27'!AP173</f>
        <v>0</v>
      </c>
    </row>
    <row r="174" spans="1:14" x14ac:dyDescent="0.25">
      <c r="A174" s="257"/>
      <c r="B174" s="249"/>
      <c r="C174" s="250"/>
      <c r="D174" s="124">
        <v>165</v>
      </c>
      <c r="E174" s="28" t="s">
        <v>270</v>
      </c>
      <c r="F174" s="93">
        <f>'PIP Proposal _ FY 2026-27'!X174</f>
        <v>0</v>
      </c>
      <c r="G174" s="93">
        <f>'PIP Proposal _ FY 2026-27'!AI174</f>
        <v>0</v>
      </c>
      <c r="H174" s="93">
        <f>'PIP Proposal _ FY 2026-27'!AJ174</f>
        <v>0</v>
      </c>
      <c r="I174" s="93">
        <f>'PIP Proposal _ FY 2026-27'!AK174</f>
        <v>0</v>
      </c>
      <c r="J174" s="93">
        <f>'PIP Proposal _ FY 2026-27'!AL174</f>
        <v>0</v>
      </c>
      <c r="K174" s="93">
        <f>'PIP Proposal _ FY 2026-27'!AM174</f>
        <v>0</v>
      </c>
      <c r="L174" s="93">
        <f>'PIP Proposal _ FY 2026-27'!AN174</f>
        <v>0</v>
      </c>
      <c r="M174" s="93">
        <f>'PIP Proposal _ FY 2026-27'!AO174</f>
        <v>0</v>
      </c>
      <c r="N174" s="94">
        <f>'PIP Proposal _ FY 2026-27'!AP174</f>
        <v>0</v>
      </c>
    </row>
    <row r="175" spans="1:14" x14ac:dyDescent="0.25">
      <c r="A175" s="257"/>
      <c r="B175" s="249"/>
      <c r="C175" s="250"/>
      <c r="D175" s="124">
        <v>166</v>
      </c>
      <c r="E175" s="28" t="s">
        <v>271</v>
      </c>
      <c r="F175" s="93">
        <f>'PIP Proposal _ FY 2026-27'!X175</f>
        <v>0</v>
      </c>
      <c r="G175" s="93">
        <f>'PIP Proposal _ FY 2026-27'!AI175</f>
        <v>0</v>
      </c>
      <c r="H175" s="93">
        <f>'PIP Proposal _ FY 2026-27'!AJ175</f>
        <v>0</v>
      </c>
      <c r="I175" s="93">
        <f>'PIP Proposal _ FY 2026-27'!AK175</f>
        <v>0</v>
      </c>
      <c r="J175" s="93">
        <f>'PIP Proposal _ FY 2026-27'!AL175</f>
        <v>0</v>
      </c>
      <c r="K175" s="93">
        <f>'PIP Proposal _ FY 2026-27'!AM175</f>
        <v>0</v>
      </c>
      <c r="L175" s="93">
        <f>'PIP Proposal _ FY 2026-27'!AN175</f>
        <v>0</v>
      </c>
      <c r="M175" s="93">
        <f>'PIP Proposal _ FY 2026-27'!AO175</f>
        <v>0</v>
      </c>
      <c r="N175" s="94">
        <f>'PIP Proposal _ FY 2026-27'!AP175</f>
        <v>0</v>
      </c>
    </row>
    <row r="176" spans="1:14" x14ac:dyDescent="0.25">
      <c r="A176" s="257"/>
      <c r="B176" s="249"/>
      <c r="C176" s="250"/>
      <c r="D176" s="124">
        <v>167</v>
      </c>
      <c r="E176" s="28" t="s">
        <v>272</v>
      </c>
      <c r="F176" s="93">
        <f>'PIP Proposal _ FY 2026-27'!X176</f>
        <v>0</v>
      </c>
      <c r="G176" s="93">
        <f>'PIP Proposal _ FY 2026-27'!AI176</f>
        <v>0</v>
      </c>
      <c r="H176" s="93">
        <f>'PIP Proposal _ FY 2026-27'!AJ176</f>
        <v>0</v>
      </c>
      <c r="I176" s="93">
        <f>'PIP Proposal _ FY 2026-27'!AK176</f>
        <v>0</v>
      </c>
      <c r="J176" s="93">
        <f>'PIP Proposal _ FY 2026-27'!AL176</f>
        <v>0</v>
      </c>
      <c r="K176" s="93">
        <f>'PIP Proposal _ FY 2026-27'!AM176</f>
        <v>0</v>
      </c>
      <c r="L176" s="93">
        <f>'PIP Proposal _ FY 2026-27'!AN176</f>
        <v>0</v>
      </c>
      <c r="M176" s="93">
        <f>'PIP Proposal _ FY 2026-27'!AO176</f>
        <v>0</v>
      </c>
      <c r="N176" s="94">
        <f>'PIP Proposal _ FY 2026-27'!AP176</f>
        <v>0</v>
      </c>
    </row>
    <row r="177" spans="1:14" x14ac:dyDescent="0.25">
      <c r="A177" s="257"/>
      <c r="B177" s="249"/>
      <c r="C177" s="250"/>
      <c r="D177" s="124">
        <v>168</v>
      </c>
      <c r="E177" s="28" t="s">
        <v>273</v>
      </c>
      <c r="F177" s="93">
        <f>'PIP Proposal _ FY 2026-27'!X177</f>
        <v>0</v>
      </c>
      <c r="G177" s="93">
        <f>'PIP Proposal _ FY 2026-27'!AI177</f>
        <v>0</v>
      </c>
      <c r="H177" s="93">
        <f>'PIP Proposal _ FY 2026-27'!AJ177</f>
        <v>0</v>
      </c>
      <c r="I177" s="93">
        <f>'PIP Proposal _ FY 2026-27'!AK177</f>
        <v>0</v>
      </c>
      <c r="J177" s="93">
        <f>'PIP Proposal _ FY 2026-27'!AL177</f>
        <v>0</v>
      </c>
      <c r="K177" s="93">
        <f>'PIP Proposal _ FY 2026-27'!AM177</f>
        <v>0</v>
      </c>
      <c r="L177" s="93">
        <f>'PIP Proposal _ FY 2026-27'!AN177</f>
        <v>0</v>
      </c>
      <c r="M177" s="93">
        <f>'PIP Proposal _ FY 2026-27'!AO177</f>
        <v>0</v>
      </c>
      <c r="N177" s="94">
        <f>'PIP Proposal _ FY 2026-27'!AP177</f>
        <v>0</v>
      </c>
    </row>
    <row r="178" spans="1:14" x14ac:dyDescent="0.25">
      <c r="A178" s="257"/>
      <c r="B178" s="249"/>
      <c r="C178" s="250"/>
      <c r="D178" s="124">
        <v>169</v>
      </c>
      <c r="E178" s="28" t="s">
        <v>274</v>
      </c>
      <c r="F178" s="93">
        <f>'PIP Proposal _ FY 2026-27'!X178</f>
        <v>0</v>
      </c>
      <c r="G178" s="93">
        <f>'PIP Proposal _ FY 2026-27'!AI178</f>
        <v>0</v>
      </c>
      <c r="H178" s="93">
        <f>'PIP Proposal _ FY 2026-27'!AJ178</f>
        <v>0</v>
      </c>
      <c r="I178" s="93">
        <f>'PIP Proposal _ FY 2026-27'!AK178</f>
        <v>0</v>
      </c>
      <c r="J178" s="93">
        <f>'PIP Proposal _ FY 2026-27'!AL178</f>
        <v>0</v>
      </c>
      <c r="K178" s="93">
        <f>'PIP Proposal _ FY 2026-27'!AM178</f>
        <v>0</v>
      </c>
      <c r="L178" s="93">
        <f>'PIP Proposal _ FY 2026-27'!AN178</f>
        <v>0</v>
      </c>
      <c r="M178" s="93">
        <f>'PIP Proposal _ FY 2026-27'!AO178</f>
        <v>0</v>
      </c>
      <c r="N178" s="94">
        <f>'PIP Proposal _ FY 2026-27'!AP178</f>
        <v>0</v>
      </c>
    </row>
    <row r="179" spans="1:14" ht="30" x14ac:dyDescent="0.25">
      <c r="A179" s="257"/>
      <c r="B179" s="249"/>
      <c r="C179" s="250"/>
      <c r="D179" s="124">
        <v>170</v>
      </c>
      <c r="E179" s="60" t="s">
        <v>275</v>
      </c>
      <c r="F179" s="93">
        <f>'PIP Proposal _ FY 2026-27'!X179</f>
        <v>0</v>
      </c>
      <c r="G179" s="93">
        <f>'PIP Proposal _ FY 2026-27'!AI179</f>
        <v>0</v>
      </c>
      <c r="H179" s="93">
        <f>'PIP Proposal _ FY 2026-27'!AJ179</f>
        <v>0</v>
      </c>
      <c r="I179" s="93">
        <f>'PIP Proposal _ FY 2026-27'!AK179</f>
        <v>0</v>
      </c>
      <c r="J179" s="93">
        <f>'PIP Proposal _ FY 2026-27'!AL179</f>
        <v>0</v>
      </c>
      <c r="K179" s="93">
        <f>'PIP Proposal _ FY 2026-27'!AM179</f>
        <v>0</v>
      </c>
      <c r="L179" s="93">
        <f>'PIP Proposal _ FY 2026-27'!AN179</f>
        <v>0</v>
      </c>
      <c r="M179" s="93">
        <f>'PIP Proposal _ FY 2026-27'!AO179</f>
        <v>0</v>
      </c>
      <c r="N179" s="94">
        <f>'PIP Proposal _ FY 2026-27'!AP179</f>
        <v>0</v>
      </c>
    </row>
    <row r="180" spans="1:14" x14ac:dyDescent="0.25">
      <c r="A180" s="257"/>
      <c r="B180" s="249" t="s">
        <v>276</v>
      </c>
      <c r="C180" s="249" t="s">
        <v>277</v>
      </c>
      <c r="D180" s="124">
        <v>171</v>
      </c>
      <c r="E180" s="28" t="s">
        <v>278</v>
      </c>
      <c r="F180" s="93">
        <f>'PIP Proposal _ FY 2026-27'!X180</f>
        <v>0</v>
      </c>
      <c r="G180" s="93">
        <f>'PIP Proposal _ FY 2026-27'!AI180</f>
        <v>0</v>
      </c>
      <c r="H180" s="93">
        <f>'PIP Proposal _ FY 2026-27'!AJ180</f>
        <v>0</v>
      </c>
      <c r="I180" s="93">
        <f>'PIP Proposal _ FY 2026-27'!AK180</f>
        <v>0</v>
      </c>
      <c r="J180" s="93">
        <f>'PIP Proposal _ FY 2026-27'!AL180</f>
        <v>0</v>
      </c>
      <c r="K180" s="93">
        <f>'PIP Proposal _ FY 2026-27'!AM180</f>
        <v>0</v>
      </c>
      <c r="L180" s="93">
        <f>'PIP Proposal _ FY 2026-27'!AN180</f>
        <v>0</v>
      </c>
      <c r="M180" s="93">
        <f>'PIP Proposal _ FY 2026-27'!AO180</f>
        <v>0</v>
      </c>
      <c r="N180" s="94">
        <f>'PIP Proposal _ FY 2026-27'!AP180</f>
        <v>0</v>
      </c>
    </row>
    <row r="181" spans="1:14" x14ac:dyDescent="0.25">
      <c r="A181" s="257"/>
      <c r="B181" s="250"/>
      <c r="C181" s="250"/>
      <c r="D181" s="124">
        <v>172</v>
      </c>
      <c r="E181" s="28" t="s">
        <v>279</v>
      </c>
      <c r="F181" s="93">
        <f>'PIP Proposal _ FY 2026-27'!X181</f>
        <v>150</v>
      </c>
      <c r="G181" s="93">
        <f>'PIP Proposal _ FY 2026-27'!AI181</f>
        <v>0</v>
      </c>
      <c r="H181" s="93">
        <f>'PIP Proposal _ FY 2026-27'!AJ181</f>
        <v>0</v>
      </c>
      <c r="I181" s="93">
        <f>'PIP Proposal _ FY 2026-27'!AK181</f>
        <v>0</v>
      </c>
      <c r="J181" s="93">
        <f>'PIP Proposal _ FY 2026-27'!AL181</f>
        <v>0</v>
      </c>
      <c r="K181" s="93">
        <f>'PIP Proposal _ FY 2026-27'!AM181</f>
        <v>0</v>
      </c>
      <c r="L181" s="93">
        <f>'PIP Proposal _ FY 2026-27'!AN181</f>
        <v>0</v>
      </c>
      <c r="M181" s="93">
        <f>'PIP Proposal _ FY 2026-27'!AO181</f>
        <v>0</v>
      </c>
      <c r="N181" s="94">
        <f>'PIP Proposal _ FY 2026-27'!AP181</f>
        <v>0</v>
      </c>
    </row>
    <row r="182" spans="1:14" x14ac:dyDescent="0.25">
      <c r="A182" s="257"/>
      <c r="B182" s="250"/>
      <c r="C182" s="250"/>
      <c r="D182" s="124">
        <v>173</v>
      </c>
      <c r="E182" s="28" t="s">
        <v>280</v>
      </c>
      <c r="F182" s="93">
        <f>'PIP Proposal _ FY 2026-27'!X182</f>
        <v>43.62</v>
      </c>
      <c r="G182" s="93">
        <f>'PIP Proposal _ FY 2026-27'!AI182</f>
        <v>0</v>
      </c>
      <c r="H182" s="93">
        <f>'PIP Proposal _ FY 2026-27'!AJ182</f>
        <v>0</v>
      </c>
      <c r="I182" s="93">
        <f>'PIP Proposal _ FY 2026-27'!AK182</f>
        <v>0</v>
      </c>
      <c r="J182" s="93">
        <f>'PIP Proposal _ FY 2026-27'!AL182</f>
        <v>0</v>
      </c>
      <c r="K182" s="93">
        <f>'PIP Proposal _ FY 2026-27'!AM182</f>
        <v>0</v>
      </c>
      <c r="L182" s="93">
        <f>'PIP Proposal _ FY 2026-27'!AN182</f>
        <v>0</v>
      </c>
      <c r="M182" s="93">
        <f>'PIP Proposal _ FY 2026-27'!AO182</f>
        <v>0</v>
      </c>
      <c r="N182" s="94">
        <f>'PIP Proposal _ FY 2026-27'!AP182</f>
        <v>0</v>
      </c>
    </row>
    <row r="183" spans="1:14" x14ac:dyDescent="0.25">
      <c r="A183" s="257"/>
      <c r="B183" s="250"/>
      <c r="C183" s="250"/>
      <c r="D183" s="124">
        <v>174</v>
      </c>
      <c r="E183" s="28" t="s">
        <v>281</v>
      </c>
      <c r="F183" s="93">
        <f>'PIP Proposal _ FY 2026-27'!X183</f>
        <v>9</v>
      </c>
      <c r="G183" s="93">
        <f>'PIP Proposal _ FY 2026-27'!AI183</f>
        <v>0</v>
      </c>
      <c r="H183" s="93">
        <f>'PIP Proposal _ FY 2026-27'!AJ183</f>
        <v>0</v>
      </c>
      <c r="I183" s="93">
        <f>'PIP Proposal _ FY 2026-27'!AK183</f>
        <v>0</v>
      </c>
      <c r="J183" s="93">
        <f>'PIP Proposal _ FY 2026-27'!AL183</f>
        <v>0</v>
      </c>
      <c r="K183" s="93">
        <f>'PIP Proposal _ FY 2026-27'!AM183</f>
        <v>0</v>
      </c>
      <c r="L183" s="93">
        <f>'PIP Proposal _ FY 2026-27'!AN183</f>
        <v>0</v>
      </c>
      <c r="M183" s="93">
        <f>'PIP Proposal _ FY 2026-27'!AO183</f>
        <v>0</v>
      </c>
      <c r="N183" s="94">
        <f>'PIP Proposal _ FY 2026-27'!AP183</f>
        <v>0</v>
      </c>
    </row>
    <row r="184" spans="1:14" x14ac:dyDescent="0.25">
      <c r="A184" s="257"/>
      <c r="B184" s="249" t="s">
        <v>282</v>
      </c>
      <c r="C184" s="249" t="s">
        <v>227</v>
      </c>
      <c r="D184" s="124">
        <v>175</v>
      </c>
      <c r="E184" s="28" t="s">
        <v>228</v>
      </c>
      <c r="F184" s="93">
        <f>'PIP Proposal _ FY 2026-27'!X184</f>
        <v>590.07000000000005</v>
      </c>
      <c r="G184" s="93">
        <f>'PIP Proposal _ FY 2026-27'!AI184</f>
        <v>0</v>
      </c>
      <c r="H184" s="93">
        <f>'PIP Proposal _ FY 2026-27'!AJ184</f>
        <v>0</v>
      </c>
      <c r="I184" s="93">
        <f>'PIP Proposal _ FY 2026-27'!AK184</f>
        <v>0</v>
      </c>
      <c r="J184" s="93">
        <f>'PIP Proposal _ FY 2026-27'!AL184</f>
        <v>0</v>
      </c>
      <c r="K184" s="93">
        <f>'PIP Proposal _ FY 2026-27'!AM184</f>
        <v>0</v>
      </c>
      <c r="L184" s="93">
        <f>'PIP Proposal _ FY 2026-27'!AN184</f>
        <v>0</v>
      </c>
      <c r="M184" s="93">
        <f>'PIP Proposal _ FY 2026-27'!AO184</f>
        <v>0</v>
      </c>
      <c r="N184" s="94">
        <f>'PIP Proposal _ FY 2026-27'!AP184</f>
        <v>0</v>
      </c>
    </row>
    <row r="185" spans="1:14" x14ac:dyDescent="0.25">
      <c r="A185" s="257"/>
      <c r="B185" s="250"/>
      <c r="C185" s="250"/>
      <c r="D185" s="124">
        <v>176</v>
      </c>
      <c r="E185" s="28" t="s">
        <v>229</v>
      </c>
      <c r="F185" s="93">
        <f>'PIP Proposal _ FY 2026-27'!X185</f>
        <v>295.63</v>
      </c>
      <c r="G185" s="93">
        <f>'PIP Proposal _ FY 2026-27'!AI185</f>
        <v>0</v>
      </c>
      <c r="H185" s="93">
        <f>'PIP Proposal _ FY 2026-27'!AJ185</f>
        <v>0</v>
      </c>
      <c r="I185" s="93">
        <f>'PIP Proposal _ FY 2026-27'!AK185</f>
        <v>0</v>
      </c>
      <c r="J185" s="93">
        <f>'PIP Proposal _ FY 2026-27'!AL185</f>
        <v>0</v>
      </c>
      <c r="K185" s="93">
        <f>'PIP Proposal _ FY 2026-27'!AM185</f>
        <v>0</v>
      </c>
      <c r="L185" s="93">
        <f>'PIP Proposal _ FY 2026-27'!AN185</f>
        <v>0</v>
      </c>
      <c r="M185" s="93">
        <f>'PIP Proposal _ FY 2026-27'!AO185</f>
        <v>0</v>
      </c>
      <c r="N185" s="94">
        <f>'PIP Proposal _ FY 2026-27'!AP185</f>
        <v>0</v>
      </c>
    </row>
    <row r="186" spans="1:14" x14ac:dyDescent="0.25">
      <c r="A186" s="257"/>
      <c r="B186" s="250"/>
      <c r="C186" s="250"/>
      <c r="D186" s="124">
        <v>177</v>
      </c>
      <c r="E186" s="28" t="s">
        <v>230</v>
      </c>
      <c r="F186" s="93">
        <f>'PIP Proposal _ FY 2026-27'!X186</f>
        <v>0</v>
      </c>
      <c r="G186" s="93">
        <f>'PIP Proposal _ FY 2026-27'!AI186</f>
        <v>0</v>
      </c>
      <c r="H186" s="93">
        <f>'PIP Proposal _ FY 2026-27'!AJ186</f>
        <v>0</v>
      </c>
      <c r="I186" s="93">
        <f>'PIP Proposal _ FY 2026-27'!AK186</f>
        <v>0</v>
      </c>
      <c r="J186" s="93">
        <f>'PIP Proposal _ FY 2026-27'!AL186</f>
        <v>0</v>
      </c>
      <c r="K186" s="93">
        <f>'PIP Proposal _ FY 2026-27'!AM186</f>
        <v>0</v>
      </c>
      <c r="L186" s="93">
        <f>'PIP Proposal _ FY 2026-27'!AN186</f>
        <v>0</v>
      </c>
      <c r="M186" s="93">
        <f>'PIP Proposal _ FY 2026-27'!AO186</f>
        <v>0</v>
      </c>
      <c r="N186" s="94">
        <f>'PIP Proposal _ FY 2026-27'!AP186</f>
        <v>0</v>
      </c>
    </row>
    <row r="187" spans="1:14" x14ac:dyDescent="0.25">
      <c r="A187" s="257"/>
      <c r="B187" s="249" t="s">
        <v>283</v>
      </c>
      <c r="C187" s="249" t="s">
        <v>284</v>
      </c>
      <c r="D187" s="124">
        <v>178</v>
      </c>
      <c r="E187" s="28" t="s">
        <v>285</v>
      </c>
      <c r="F187" s="93">
        <f>'PIP Proposal _ FY 2026-27'!X187</f>
        <v>0</v>
      </c>
      <c r="G187" s="93">
        <f>'PIP Proposal _ FY 2026-27'!AI187</f>
        <v>0</v>
      </c>
      <c r="H187" s="93">
        <f>'PIP Proposal _ FY 2026-27'!AJ187</f>
        <v>0</v>
      </c>
      <c r="I187" s="93">
        <f>'PIP Proposal _ FY 2026-27'!AK187</f>
        <v>0</v>
      </c>
      <c r="J187" s="93">
        <f>'PIP Proposal _ FY 2026-27'!AL187</f>
        <v>0</v>
      </c>
      <c r="K187" s="93">
        <f>'PIP Proposal _ FY 2026-27'!AM187</f>
        <v>0</v>
      </c>
      <c r="L187" s="93">
        <f>'PIP Proposal _ FY 2026-27'!AN187</f>
        <v>0</v>
      </c>
      <c r="M187" s="93">
        <f>'PIP Proposal _ FY 2026-27'!AO187</f>
        <v>0</v>
      </c>
      <c r="N187" s="94">
        <f>'PIP Proposal _ FY 2026-27'!AP187</f>
        <v>0</v>
      </c>
    </row>
    <row r="188" spans="1:14" x14ac:dyDescent="0.25">
      <c r="A188" s="257"/>
      <c r="B188" s="250"/>
      <c r="C188" s="250"/>
      <c r="D188" s="124">
        <v>179</v>
      </c>
      <c r="E188" s="28" t="s">
        <v>124</v>
      </c>
      <c r="F188" s="93">
        <f>'PIP Proposal _ FY 2026-27'!X188</f>
        <v>0</v>
      </c>
      <c r="G188" s="93">
        <f>'PIP Proposal _ FY 2026-27'!AI188</f>
        <v>0</v>
      </c>
      <c r="H188" s="93">
        <f>'PIP Proposal _ FY 2026-27'!AJ188</f>
        <v>0</v>
      </c>
      <c r="I188" s="93">
        <f>'PIP Proposal _ FY 2026-27'!AK188</f>
        <v>0</v>
      </c>
      <c r="J188" s="93">
        <f>'PIP Proposal _ FY 2026-27'!AL188</f>
        <v>0</v>
      </c>
      <c r="K188" s="93">
        <f>'PIP Proposal _ FY 2026-27'!AM188</f>
        <v>0</v>
      </c>
      <c r="L188" s="93">
        <f>'PIP Proposal _ FY 2026-27'!AN188</f>
        <v>0</v>
      </c>
      <c r="M188" s="93">
        <f>'PIP Proposal _ FY 2026-27'!AO188</f>
        <v>0</v>
      </c>
      <c r="N188" s="94">
        <f>'PIP Proposal _ FY 2026-27'!AP188</f>
        <v>0</v>
      </c>
    </row>
    <row r="189" spans="1:14" x14ac:dyDescent="0.25">
      <c r="A189" s="257"/>
      <c r="B189" s="250"/>
      <c r="C189" s="250"/>
      <c r="D189" s="124">
        <v>180</v>
      </c>
      <c r="E189" s="28" t="s">
        <v>286</v>
      </c>
      <c r="F189" s="93">
        <f>'PIP Proposal _ FY 2026-27'!X189</f>
        <v>404.79</v>
      </c>
      <c r="G189" s="93">
        <f>'PIP Proposal _ FY 2026-27'!AI189</f>
        <v>0</v>
      </c>
      <c r="H189" s="93">
        <f>'PIP Proposal _ FY 2026-27'!AJ189</f>
        <v>0</v>
      </c>
      <c r="I189" s="93">
        <f>'PIP Proposal _ FY 2026-27'!AK189</f>
        <v>0</v>
      </c>
      <c r="J189" s="93">
        <f>'PIP Proposal _ FY 2026-27'!AL189</f>
        <v>0</v>
      </c>
      <c r="K189" s="93">
        <f>'PIP Proposal _ FY 2026-27'!AM189</f>
        <v>0</v>
      </c>
      <c r="L189" s="93">
        <f>'PIP Proposal _ FY 2026-27'!AN189</f>
        <v>0</v>
      </c>
      <c r="M189" s="93">
        <f>'PIP Proposal _ FY 2026-27'!AO189</f>
        <v>0</v>
      </c>
      <c r="N189" s="94">
        <f>'PIP Proposal _ FY 2026-27'!AP189</f>
        <v>0</v>
      </c>
    </row>
    <row r="190" spans="1:14" x14ac:dyDescent="0.25">
      <c r="A190" s="257"/>
      <c r="B190" s="250"/>
      <c r="C190" s="250"/>
      <c r="D190" s="124">
        <v>181</v>
      </c>
      <c r="E190" s="28" t="s">
        <v>287</v>
      </c>
      <c r="F190" s="93">
        <f>'PIP Proposal _ FY 2026-27'!X190</f>
        <v>512.4</v>
      </c>
      <c r="G190" s="93">
        <f>'PIP Proposal _ FY 2026-27'!AI190</f>
        <v>0</v>
      </c>
      <c r="H190" s="93">
        <f>'PIP Proposal _ FY 2026-27'!AJ190</f>
        <v>0</v>
      </c>
      <c r="I190" s="93">
        <f>'PIP Proposal _ FY 2026-27'!AK190</f>
        <v>0</v>
      </c>
      <c r="J190" s="93">
        <f>'PIP Proposal _ FY 2026-27'!AL190</f>
        <v>0</v>
      </c>
      <c r="K190" s="93">
        <f>'PIP Proposal _ FY 2026-27'!AM190</f>
        <v>0</v>
      </c>
      <c r="L190" s="93">
        <f>'PIP Proposal _ FY 2026-27'!AN190</f>
        <v>0</v>
      </c>
      <c r="M190" s="93">
        <f>'PIP Proposal _ FY 2026-27'!AO190</f>
        <v>0</v>
      </c>
      <c r="N190" s="94">
        <f>'PIP Proposal _ FY 2026-27'!AP190</f>
        <v>0</v>
      </c>
    </row>
    <row r="191" spans="1:14" x14ac:dyDescent="0.25">
      <c r="A191" s="257"/>
      <c r="B191" s="250"/>
      <c r="C191" s="250"/>
      <c r="D191" s="124">
        <v>182</v>
      </c>
      <c r="E191" s="28" t="s">
        <v>288</v>
      </c>
      <c r="F191" s="93">
        <f>'PIP Proposal _ FY 2026-27'!X191</f>
        <v>134.46</v>
      </c>
      <c r="G191" s="93">
        <f>'PIP Proposal _ FY 2026-27'!AI191</f>
        <v>0</v>
      </c>
      <c r="H191" s="93">
        <f>'PIP Proposal _ FY 2026-27'!AJ191</f>
        <v>0</v>
      </c>
      <c r="I191" s="93">
        <f>'PIP Proposal _ FY 2026-27'!AK191</f>
        <v>0</v>
      </c>
      <c r="J191" s="93">
        <f>'PIP Proposal _ FY 2026-27'!AL191</f>
        <v>0</v>
      </c>
      <c r="K191" s="93">
        <f>'PIP Proposal _ FY 2026-27'!AM191</f>
        <v>0</v>
      </c>
      <c r="L191" s="93">
        <f>'PIP Proposal _ FY 2026-27'!AN191</f>
        <v>0</v>
      </c>
      <c r="M191" s="93">
        <f>'PIP Proposal _ FY 2026-27'!AO191</f>
        <v>0</v>
      </c>
      <c r="N191" s="94">
        <f>'PIP Proposal _ FY 2026-27'!AP191</f>
        <v>0</v>
      </c>
    </row>
    <row r="192" spans="1:14" ht="30" x14ac:dyDescent="0.25">
      <c r="A192" s="257"/>
      <c r="B192" s="250"/>
      <c r="C192" s="250"/>
      <c r="D192" s="124">
        <v>183</v>
      </c>
      <c r="E192" s="28" t="s">
        <v>289</v>
      </c>
      <c r="F192" s="96"/>
      <c r="G192" s="96"/>
      <c r="H192" s="96"/>
      <c r="I192" s="96"/>
      <c r="J192" s="96"/>
      <c r="K192" s="96"/>
      <c r="L192" s="96"/>
      <c r="M192" s="96"/>
      <c r="N192" s="97"/>
    </row>
    <row r="193" spans="1:14" x14ac:dyDescent="0.25">
      <c r="A193" s="257"/>
      <c r="B193" s="122" t="s">
        <v>290</v>
      </c>
      <c r="C193" s="122" t="s">
        <v>291</v>
      </c>
      <c r="D193" s="124">
        <v>184</v>
      </c>
      <c r="E193" s="28" t="s">
        <v>292</v>
      </c>
      <c r="F193" s="93">
        <f>'PIP Proposal _ FY 2026-27'!X193</f>
        <v>924.24</v>
      </c>
      <c r="G193" s="93">
        <f>'PIP Proposal _ FY 2026-27'!AI193</f>
        <v>0</v>
      </c>
      <c r="H193" s="93">
        <f>'PIP Proposal _ FY 2026-27'!AJ193</f>
        <v>0</v>
      </c>
      <c r="I193" s="93">
        <f>'PIP Proposal _ FY 2026-27'!AK193</f>
        <v>0</v>
      </c>
      <c r="J193" s="93">
        <f>'PIP Proposal _ FY 2026-27'!AL193</f>
        <v>0</v>
      </c>
      <c r="K193" s="93">
        <f>'PIP Proposal _ FY 2026-27'!AM193</f>
        <v>0</v>
      </c>
      <c r="L193" s="93">
        <f>'PIP Proposal _ FY 2026-27'!AN193</f>
        <v>0</v>
      </c>
      <c r="M193" s="93">
        <f>'PIP Proposal _ FY 2026-27'!AO193</f>
        <v>0</v>
      </c>
      <c r="N193" s="94">
        <f>'PIP Proposal _ FY 2026-27'!AP193</f>
        <v>0</v>
      </c>
    </row>
    <row r="194" spans="1:14" x14ac:dyDescent="0.25">
      <c r="A194" s="257"/>
      <c r="B194" s="249" t="s">
        <v>293</v>
      </c>
      <c r="C194" s="249" t="s">
        <v>232</v>
      </c>
      <c r="D194" s="124">
        <v>185</v>
      </c>
      <c r="E194" s="28" t="s">
        <v>233</v>
      </c>
      <c r="F194" s="93">
        <f>'PIP Proposal _ FY 2026-27'!X194</f>
        <v>7245.38</v>
      </c>
      <c r="G194" s="93">
        <f>'PIP Proposal _ FY 2026-27'!AI194</f>
        <v>0</v>
      </c>
      <c r="H194" s="93">
        <f>'PIP Proposal _ FY 2026-27'!AJ194</f>
        <v>0</v>
      </c>
      <c r="I194" s="93">
        <f>'PIP Proposal _ FY 2026-27'!AK194</f>
        <v>0</v>
      </c>
      <c r="J194" s="93">
        <f>'PIP Proposal _ FY 2026-27'!AL194</f>
        <v>0</v>
      </c>
      <c r="K194" s="93">
        <f>'PIP Proposal _ FY 2026-27'!AM194</f>
        <v>0</v>
      </c>
      <c r="L194" s="93">
        <f>'PIP Proposal _ FY 2026-27'!AN194</f>
        <v>0</v>
      </c>
      <c r="M194" s="93">
        <f>'PIP Proposal _ FY 2026-27'!AO194</f>
        <v>0</v>
      </c>
      <c r="N194" s="94">
        <f>'PIP Proposal _ FY 2026-27'!AP194</f>
        <v>0</v>
      </c>
    </row>
    <row r="195" spans="1:14" x14ac:dyDescent="0.25">
      <c r="A195" s="257"/>
      <c r="B195" s="249"/>
      <c r="C195" s="249"/>
      <c r="D195" s="124">
        <v>186</v>
      </c>
      <c r="E195" s="28" t="s">
        <v>234</v>
      </c>
      <c r="F195" s="93">
        <f>'PIP Proposal _ FY 2026-27'!X195</f>
        <v>389.89</v>
      </c>
      <c r="G195" s="93">
        <f>'PIP Proposal _ FY 2026-27'!AI195</f>
        <v>0</v>
      </c>
      <c r="H195" s="93">
        <f>'PIP Proposal _ FY 2026-27'!AJ195</f>
        <v>0</v>
      </c>
      <c r="I195" s="93">
        <f>'PIP Proposal _ FY 2026-27'!AK195</f>
        <v>0</v>
      </c>
      <c r="J195" s="93">
        <f>'PIP Proposal _ FY 2026-27'!AL195</f>
        <v>0</v>
      </c>
      <c r="K195" s="93">
        <f>'PIP Proposal _ FY 2026-27'!AM195</f>
        <v>0</v>
      </c>
      <c r="L195" s="93">
        <f>'PIP Proposal _ FY 2026-27'!AN195</f>
        <v>0</v>
      </c>
      <c r="M195" s="93">
        <f>'PIP Proposal _ FY 2026-27'!AO195</f>
        <v>0</v>
      </c>
      <c r="N195" s="94">
        <f>'PIP Proposal _ FY 2026-27'!AP195</f>
        <v>0</v>
      </c>
    </row>
    <row r="196" spans="1:14" x14ac:dyDescent="0.25">
      <c r="A196" s="257"/>
      <c r="B196" s="249"/>
      <c r="C196" s="249"/>
      <c r="D196" s="124">
        <v>187</v>
      </c>
      <c r="E196" s="28" t="s">
        <v>294</v>
      </c>
      <c r="F196" s="93">
        <f>'PIP Proposal _ FY 2026-27'!X196</f>
        <v>1143.8800000000001</v>
      </c>
      <c r="G196" s="93">
        <f>'PIP Proposal _ FY 2026-27'!AI196</f>
        <v>0</v>
      </c>
      <c r="H196" s="93">
        <f>'PIP Proposal _ FY 2026-27'!AJ196</f>
        <v>0</v>
      </c>
      <c r="I196" s="93">
        <f>'PIP Proposal _ FY 2026-27'!AK196</f>
        <v>0</v>
      </c>
      <c r="J196" s="93">
        <f>'PIP Proposal _ FY 2026-27'!AL196</f>
        <v>0</v>
      </c>
      <c r="K196" s="93">
        <f>'PIP Proposal _ FY 2026-27'!AM196</f>
        <v>0</v>
      </c>
      <c r="L196" s="93">
        <f>'PIP Proposal _ FY 2026-27'!AN196</f>
        <v>0</v>
      </c>
      <c r="M196" s="93">
        <f>'PIP Proposal _ FY 2026-27'!AO196</f>
        <v>0</v>
      </c>
      <c r="N196" s="94">
        <f>'PIP Proposal _ FY 2026-27'!AP196</f>
        <v>0</v>
      </c>
    </row>
    <row r="197" spans="1:14" x14ac:dyDescent="0.25">
      <c r="A197" s="257"/>
      <c r="B197" s="249"/>
      <c r="C197" s="249"/>
      <c r="D197" s="124">
        <v>188</v>
      </c>
      <c r="E197" s="28" t="s">
        <v>235</v>
      </c>
      <c r="F197" s="93">
        <f>'PIP Proposal _ FY 2026-27'!X197</f>
        <v>964.4</v>
      </c>
      <c r="G197" s="93">
        <f>'PIP Proposal _ FY 2026-27'!AI197</f>
        <v>0</v>
      </c>
      <c r="H197" s="93">
        <f>'PIP Proposal _ FY 2026-27'!AJ197</f>
        <v>0</v>
      </c>
      <c r="I197" s="93">
        <f>'PIP Proposal _ FY 2026-27'!AK197</f>
        <v>0</v>
      </c>
      <c r="J197" s="93">
        <f>'PIP Proposal _ FY 2026-27'!AL197</f>
        <v>0</v>
      </c>
      <c r="K197" s="93">
        <f>'PIP Proposal _ FY 2026-27'!AM197</f>
        <v>0</v>
      </c>
      <c r="L197" s="93">
        <f>'PIP Proposal _ FY 2026-27'!AN197</f>
        <v>0</v>
      </c>
      <c r="M197" s="93">
        <f>'PIP Proposal _ FY 2026-27'!AO197</f>
        <v>0</v>
      </c>
      <c r="N197" s="94">
        <f>'PIP Proposal _ FY 2026-27'!AP197</f>
        <v>0</v>
      </c>
    </row>
    <row r="198" spans="1:14" x14ac:dyDescent="0.25">
      <c r="A198" s="257"/>
      <c r="B198" s="249"/>
      <c r="C198" s="249"/>
      <c r="D198" s="124">
        <v>189</v>
      </c>
      <c r="E198" s="28" t="s">
        <v>236</v>
      </c>
      <c r="F198" s="93">
        <f>'PIP Proposal _ FY 2026-27'!X198</f>
        <v>0</v>
      </c>
      <c r="G198" s="93">
        <f>'PIP Proposal _ FY 2026-27'!AI198</f>
        <v>0</v>
      </c>
      <c r="H198" s="93">
        <f>'PIP Proposal _ FY 2026-27'!AJ198</f>
        <v>0</v>
      </c>
      <c r="I198" s="93">
        <f>'PIP Proposal _ FY 2026-27'!AK198</f>
        <v>0</v>
      </c>
      <c r="J198" s="93">
        <f>'PIP Proposal _ FY 2026-27'!AL198</f>
        <v>0</v>
      </c>
      <c r="K198" s="93">
        <f>'PIP Proposal _ FY 2026-27'!AM198</f>
        <v>0</v>
      </c>
      <c r="L198" s="93">
        <f>'PIP Proposal _ FY 2026-27'!AN198</f>
        <v>0</v>
      </c>
      <c r="M198" s="93">
        <f>'PIP Proposal _ FY 2026-27'!AO198</f>
        <v>0</v>
      </c>
      <c r="N198" s="94">
        <f>'PIP Proposal _ FY 2026-27'!AP198</f>
        <v>0</v>
      </c>
    </row>
    <row r="199" spans="1:14" x14ac:dyDescent="0.25">
      <c r="A199" s="257"/>
      <c r="B199" s="249"/>
      <c r="C199" s="249"/>
      <c r="D199" s="124">
        <v>190</v>
      </c>
      <c r="E199" s="28" t="s">
        <v>295</v>
      </c>
      <c r="F199" s="96"/>
      <c r="G199" s="96"/>
      <c r="H199" s="96"/>
      <c r="I199" s="96"/>
      <c r="J199" s="96"/>
      <c r="K199" s="96"/>
      <c r="L199" s="96"/>
      <c r="M199" s="96"/>
      <c r="N199" s="97"/>
    </row>
    <row r="200" spans="1:14" x14ac:dyDescent="0.25">
      <c r="A200" s="257"/>
      <c r="B200" s="249" t="s">
        <v>296</v>
      </c>
      <c r="C200" s="249" t="s">
        <v>297</v>
      </c>
      <c r="D200" s="124">
        <v>191</v>
      </c>
      <c r="E200" s="28" t="s">
        <v>298</v>
      </c>
      <c r="F200" s="93">
        <f>'PIP Proposal _ FY 2026-27'!X200</f>
        <v>0</v>
      </c>
      <c r="G200" s="93">
        <f>'PIP Proposal _ FY 2026-27'!AI200</f>
        <v>0</v>
      </c>
      <c r="H200" s="93">
        <f>'PIP Proposal _ FY 2026-27'!AJ200</f>
        <v>0</v>
      </c>
      <c r="I200" s="93">
        <f>'PIP Proposal _ FY 2026-27'!AK200</f>
        <v>0</v>
      </c>
      <c r="J200" s="93">
        <f>'PIP Proposal _ FY 2026-27'!AL200</f>
        <v>0</v>
      </c>
      <c r="K200" s="93">
        <f>'PIP Proposal _ FY 2026-27'!AM200</f>
        <v>0</v>
      </c>
      <c r="L200" s="93">
        <f>'PIP Proposal _ FY 2026-27'!AN200</f>
        <v>0</v>
      </c>
      <c r="M200" s="93">
        <f>'PIP Proposal _ FY 2026-27'!AO200</f>
        <v>0</v>
      </c>
      <c r="N200" s="94">
        <f>'PIP Proposal _ FY 2026-27'!AP200</f>
        <v>0</v>
      </c>
    </row>
    <row r="201" spans="1:14" x14ac:dyDescent="0.25">
      <c r="A201" s="257"/>
      <c r="B201" s="250"/>
      <c r="C201" s="250"/>
      <c r="D201" s="124">
        <v>192</v>
      </c>
      <c r="E201" s="28" t="s">
        <v>299</v>
      </c>
      <c r="F201" s="93">
        <f>'PIP Proposal _ FY 2026-27'!X201</f>
        <v>0</v>
      </c>
      <c r="G201" s="93">
        <f>'PIP Proposal _ FY 2026-27'!AI201</f>
        <v>0</v>
      </c>
      <c r="H201" s="93">
        <f>'PIP Proposal _ FY 2026-27'!AJ201</f>
        <v>0</v>
      </c>
      <c r="I201" s="93">
        <f>'PIP Proposal _ FY 2026-27'!AK201</f>
        <v>0</v>
      </c>
      <c r="J201" s="93">
        <f>'PIP Proposal _ FY 2026-27'!AL201</f>
        <v>0</v>
      </c>
      <c r="K201" s="93">
        <f>'PIP Proposal _ FY 2026-27'!AM201</f>
        <v>0</v>
      </c>
      <c r="L201" s="93">
        <f>'PIP Proposal _ FY 2026-27'!AN201</f>
        <v>0</v>
      </c>
      <c r="M201" s="93">
        <f>'PIP Proposal _ FY 2026-27'!AO201</f>
        <v>0</v>
      </c>
      <c r="N201" s="94">
        <f>'PIP Proposal _ FY 2026-27'!AP201</f>
        <v>0</v>
      </c>
    </row>
    <row r="202" spans="1:14" x14ac:dyDescent="0.25">
      <c r="A202" s="257"/>
      <c r="B202" s="249" t="s">
        <v>300</v>
      </c>
      <c r="C202" s="249" t="s">
        <v>238</v>
      </c>
      <c r="D202" s="124">
        <v>193</v>
      </c>
      <c r="E202" s="28" t="s">
        <v>301</v>
      </c>
      <c r="F202" s="93">
        <f>'PIP Proposal _ FY 2026-27'!X202</f>
        <v>0</v>
      </c>
      <c r="G202" s="93">
        <f>'PIP Proposal _ FY 2026-27'!AI202</f>
        <v>0</v>
      </c>
      <c r="H202" s="93">
        <f>'PIP Proposal _ FY 2026-27'!AJ202</f>
        <v>0</v>
      </c>
      <c r="I202" s="93">
        <f>'PIP Proposal _ FY 2026-27'!AK202</f>
        <v>0</v>
      </c>
      <c r="J202" s="93">
        <f>'PIP Proposal _ FY 2026-27'!AL202</f>
        <v>0</v>
      </c>
      <c r="K202" s="93">
        <f>'PIP Proposal _ FY 2026-27'!AM202</f>
        <v>0</v>
      </c>
      <c r="L202" s="93">
        <f>'PIP Proposal _ FY 2026-27'!AN202</f>
        <v>0</v>
      </c>
      <c r="M202" s="93">
        <f>'PIP Proposal _ FY 2026-27'!AO202</f>
        <v>0</v>
      </c>
      <c r="N202" s="94">
        <f>'PIP Proposal _ FY 2026-27'!AP202</f>
        <v>0</v>
      </c>
    </row>
    <row r="203" spans="1:14" x14ac:dyDescent="0.25">
      <c r="A203" s="257"/>
      <c r="B203" s="250"/>
      <c r="C203" s="249"/>
      <c r="D203" s="124">
        <v>194</v>
      </c>
      <c r="E203" s="28" t="s">
        <v>239</v>
      </c>
      <c r="F203" s="99">
        <f>'PIP Proposal _ FY 2026-27'!X203</f>
        <v>901.28399999999999</v>
      </c>
      <c r="G203" s="93">
        <f>'PIP Proposal _ FY 2026-27'!AI203</f>
        <v>0</v>
      </c>
      <c r="H203" s="93">
        <f>'PIP Proposal _ FY 2026-27'!AJ203</f>
        <v>0</v>
      </c>
      <c r="I203" s="93">
        <f>'PIP Proposal _ FY 2026-27'!AK203</f>
        <v>0</v>
      </c>
      <c r="J203" s="93">
        <f>'PIP Proposal _ FY 2026-27'!AL203</f>
        <v>0</v>
      </c>
      <c r="K203" s="93">
        <f>'PIP Proposal _ FY 2026-27'!AM203</f>
        <v>0</v>
      </c>
      <c r="L203" s="93">
        <f>'PIP Proposal _ FY 2026-27'!AN203</f>
        <v>0</v>
      </c>
      <c r="M203" s="93">
        <f>'PIP Proposal _ FY 2026-27'!AO203</f>
        <v>0</v>
      </c>
      <c r="N203" s="94">
        <f>'PIP Proposal _ FY 2026-27'!AP203</f>
        <v>0</v>
      </c>
    </row>
    <row r="204" spans="1:14" x14ac:dyDescent="0.25">
      <c r="A204" s="257"/>
      <c r="B204" s="249" t="s">
        <v>302</v>
      </c>
      <c r="C204" s="249" t="s">
        <v>303</v>
      </c>
      <c r="D204" s="124">
        <v>195</v>
      </c>
      <c r="E204" s="28" t="s">
        <v>304</v>
      </c>
      <c r="F204" s="96"/>
      <c r="G204" s="96"/>
      <c r="H204" s="96"/>
      <c r="I204" s="96"/>
      <c r="J204" s="96"/>
      <c r="K204" s="96"/>
      <c r="L204" s="96"/>
      <c r="M204" s="96"/>
      <c r="N204" s="97"/>
    </row>
    <row r="205" spans="1:14" x14ac:dyDescent="0.25">
      <c r="A205" s="257"/>
      <c r="B205" s="250"/>
      <c r="C205" s="250"/>
      <c r="D205" s="124">
        <v>196</v>
      </c>
      <c r="E205" s="28" t="s">
        <v>305</v>
      </c>
      <c r="F205" s="96"/>
      <c r="G205" s="96"/>
      <c r="H205" s="96"/>
      <c r="I205" s="96"/>
      <c r="J205" s="96"/>
      <c r="K205" s="96"/>
      <c r="L205" s="96"/>
      <c r="M205" s="96"/>
      <c r="N205" s="97"/>
    </row>
    <row r="206" spans="1:14" x14ac:dyDescent="0.25">
      <c r="A206" s="257"/>
      <c r="B206" s="250"/>
      <c r="C206" s="250"/>
      <c r="D206" s="124">
        <v>197</v>
      </c>
      <c r="E206" s="28" t="s">
        <v>306</v>
      </c>
      <c r="F206" s="96"/>
      <c r="G206" s="96"/>
      <c r="H206" s="96"/>
      <c r="I206" s="96"/>
      <c r="J206" s="96"/>
      <c r="K206" s="96"/>
      <c r="L206" s="96"/>
      <c r="M206" s="96"/>
      <c r="N206" s="97"/>
    </row>
    <row r="207" spans="1:14" ht="30" x14ac:dyDescent="0.25">
      <c r="A207" s="257"/>
      <c r="B207" s="122" t="s">
        <v>307</v>
      </c>
      <c r="C207" s="122" t="s">
        <v>244</v>
      </c>
      <c r="D207" s="124">
        <v>198</v>
      </c>
      <c r="E207" s="28" t="s">
        <v>245</v>
      </c>
      <c r="F207" s="96"/>
      <c r="G207" s="96"/>
      <c r="H207" s="96"/>
      <c r="I207" s="96"/>
      <c r="J207" s="96"/>
      <c r="K207" s="96"/>
      <c r="L207" s="96"/>
      <c r="M207" s="96"/>
      <c r="N207" s="97"/>
    </row>
    <row r="208" spans="1:14" x14ac:dyDescent="0.25">
      <c r="A208" s="257"/>
      <c r="B208" s="122" t="s">
        <v>308</v>
      </c>
      <c r="C208" s="122" t="s">
        <v>247</v>
      </c>
      <c r="D208" s="124">
        <v>199</v>
      </c>
      <c r="E208" s="28" t="s">
        <v>248</v>
      </c>
      <c r="F208" s="93">
        <f>'PIP Proposal _ FY 2026-27'!X208</f>
        <v>558.54999999999995</v>
      </c>
      <c r="G208" s="93">
        <f>'PIP Proposal _ FY 2026-27'!AI208</f>
        <v>0</v>
      </c>
      <c r="H208" s="93">
        <f>'PIP Proposal _ FY 2026-27'!AJ208</f>
        <v>0</v>
      </c>
      <c r="I208" s="93">
        <f>'PIP Proposal _ FY 2026-27'!AK208</f>
        <v>0</v>
      </c>
      <c r="J208" s="93">
        <f>'PIP Proposal _ FY 2026-27'!AL208</f>
        <v>0</v>
      </c>
      <c r="K208" s="93">
        <f>'PIP Proposal _ FY 2026-27'!AM208</f>
        <v>0</v>
      </c>
      <c r="L208" s="93">
        <f>'PIP Proposal _ FY 2026-27'!AN208</f>
        <v>0</v>
      </c>
      <c r="M208" s="93">
        <f>'PIP Proposal _ FY 2026-27'!AO208</f>
        <v>0</v>
      </c>
      <c r="N208" s="94">
        <f>'PIP Proposal _ FY 2026-27'!AP208</f>
        <v>0</v>
      </c>
    </row>
    <row r="209" spans="1:14" x14ac:dyDescent="0.25">
      <c r="A209" s="257"/>
      <c r="B209" s="122" t="s">
        <v>309</v>
      </c>
      <c r="C209" s="122" t="s">
        <v>310</v>
      </c>
      <c r="D209" s="124">
        <v>200</v>
      </c>
      <c r="E209" s="28" t="s">
        <v>311</v>
      </c>
      <c r="F209" s="93">
        <f>'PIP Proposal _ FY 2026-27'!X209</f>
        <v>40.804000000000002</v>
      </c>
      <c r="G209" s="93">
        <f>'PIP Proposal _ FY 2026-27'!AI209</f>
        <v>0</v>
      </c>
      <c r="H209" s="93">
        <f>'PIP Proposal _ FY 2026-27'!AJ209</f>
        <v>0</v>
      </c>
      <c r="I209" s="93">
        <f>'PIP Proposal _ FY 2026-27'!AK209</f>
        <v>0</v>
      </c>
      <c r="J209" s="93">
        <f>'PIP Proposal _ FY 2026-27'!AL209</f>
        <v>0</v>
      </c>
      <c r="K209" s="93">
        <f>'PIP Proposal _ FY 2026-27'!AM209</f>
        <v>0</v>
      </c>
      <c r="L209" s="93">
        <f>'PIP Proposal _ FY 2026-27'!AN209</f>
        <v>0</v>
      </c>
      <c r="M209" s="93">
        <f>'PIP Proposal _ FY 2026-27'!AO209</f>
        <v>0</v>
      </c>
      <c r="N209" s="94">
        <f>'PIP Proposal _ FY 2026-27'!AP209</f>
        <v>0</v>
      </c>
    </row>
    <row r="210" spans="1:14" s="2" customFormat="1" ht="30" x14ac:dyDescent="0.25">
      <c r="A210" s="257"/>
      <c r="B210" s="122" t="s">
        <v>312</v>
      </c>
      <c r="C210" s="122" t="s">
        <v>313</v>
      </c>
      <c r="D210" s="124">
        <v>201</v>
      </c>
      <c r="E210" s="34" t="s">
        <v>314</v>
      </c>
      <c r="F210" s="93">
        <f>'PIP Proposal _ FY 2026-27'!X210</f>
        <v>592.03620000000012</v>
      </c>
      <c r="G210" s="95">
        <f>'PIP Proposal _ FY 2026-27'!AI210</f>
        <v>0</v>
      </c>
      <c r="H210" s="95">
        <f>'PIP Proposal _ FY 2026-27'!AJ210</f>
        <v>0</v>
      </c>
      <c r="I210" s="95">
        <f>'PIP Proposal _ FY 2026-27'!AK210</f>
        <v>0</v>
      </c>
      <c r="J210" s="95">
        <f>'PIP Proposal _ FY 2026-27'!AL210</f>
        <v>0</v>
      </c>
      <c r="K210" s="95">
        <f>'PIP Proposal _ FY 2026-27'!AM210</f>
        <v>0</v>
      </c>
      <c r="L210" s="95">
        <f>'PIP Proposal _ FY 2026-27'!AN210</f>
        <v>0</v>
      </c>
      <c r="M210" s="95">
        <f>'PIP Proposal _ FY 2026-27'!AO210</f>
        <v>0</v>
      </c>
      <c r="N210" s="94">
        <f>'PIP Proposal _ FY 2026-27'!AP210</f>
        <v>0</v>
      </c>
    </row>
    <row r="211" spans="1:14" s="2" customFormat="1" ht="30" x14ac:dyDescent="0.25">
      <c r="A211" s="257"/>
      <c r="B211" s="122" t="s">
        <v>315</v>
      </c>
      <c r="C211" s="122" t="s">
        <v>316</v>
      </c>
      <c r="D211" s="124">
        <v>202</v>
      </c>
      <c r="E211" s="34" t="s">
        <v>317</v>
      </c>
      <c r="F211" s="93">
        <f>'PIP Proposal _ FY 2026-27'!X211</f>
        <v>654.18072000000006</v>
      </c>
      <c r="G211" s="95">
        <f>'PIP Proposal _ FY 2026-27'!AI211</f>
        <v>0</v>
      </c>
      <c r="H211" s="95">
        <f>'PIP Proposal _ FY 2026-27'!AJ211</f>
        <v>0</v>
      </c>
      <c r="I211" s="95">
        <f>'PIP Proposal _ FY 2026-27'!AK211</f>
        <v>0</v>
      </c>
      <c r="J211" s="95">
        <f>'PIP Proposal _ FY 2026-27'!AL211</f>
        <v>0</v>
      </c>
      <c r="K211" s="95">
        <f>'PIP Proposal _ FY 2026-27'!AM211</f>
        <v>0</v>
      </c>
      <c r="L211" s="95">
        <f>'PIP Proposal _ FY 2026-27'!AN211</f>
        <v>0</v>
      </c>
      <c r="M211" s="95">
        <f>'PIP Proposal _ FY 2026-27'!AO211</f>
        <v>0</v>
      </c>
      <c r="N211" s="94">
        <f>'PIP Proposal _ FY 2026-27'!AP211</f>
        <v>0</v>
      </c>
    </row>
    <row r="212" spans="1:14" s="2" customFormat="1" ht="45" x14ac:dyDescent="0.25">
      <c r="A212" s="257"/>
      <c r="B212" s="122" t="s">
        <v>318</v>
      </c>
      <c r="C212" s="122" t="s">
        <v>319</v>
      </c>
      <c r="D212" s="124">
        <v>203</v>
      </c>
      <c r="E212" s="34" t="s">
        <v>320</v>
      </c>
      <c r="F212" s="93">
        <f>'PIP Proposal _ FY 2026-27'!X212</f>
        <v>80.900000000000006</v>
      </c>
      <c r="G212" s="95">
        <f>'PIP Proposal _ FY 2026-27'!AI212</f>
        <v>0</v>
      </c>
      <c r="H212" s="95">
        <f>'PIP Proposal _ FY 2026-27'!AJ212</f>
        <v>0</v>
      </c>
      <c r="I212" s="95">
        <f>'PIP Proposal _ FY 2026-27'!AK212</f>
        <v>0</v>
      </c>
      <c r="J212" s="95">
        <f>'PIP Proposal _ FY 2026-27'!AL212</f>
        <v>0</v>
      </c>
      <c r="K212" s="95">
        <f>'PIP Proposal _ FY 2026-27'!AM212</f>
        <v>0</v>
      </c>
      <c r="L212" s="95">
        <f>'PIP Proposal _ FY 2026-27'!AN212</f>
        <v>0</v>
      </c>
      <c r="M212" s="95">
        <f>'PIP Proposal _ FY 2026-27'!AO212</f>
        <v>0</v>
      </c>
      <c r="N212" s="94">
        <f>'PIP Proposal _ FY 2026-27'!AP212</f>
        <v>0</v>
      </c>
    </row>
    <row r="213" spans="1:14" s="2" customFormat="1" ht="30" x14ac:dyDescent="0.25">
      <c r="A213" s="257"/>
      <c r="B213" s="122" t="s">
        <v>321</v>
      </c>
      <c r="C213" s="122" t="s">
        <v>322</v>
      </c>
      <c r="D213" s="124">
        <v>204</v>
      </c>
      <c r="E213" s="34" t="s">
        <v>323</v>
      </c>
      <c r="F213" s="93">
        <f>'PIP Proposal _ FY 2026-27'!X213</f>
        <v>469.70699999999994</v>
      </c>
      <c r="G213" s="95">
        <f>'PIP Proposal _ FY 2026-27'!AI213</f>
        <v>0</v>
      </c>
      <c r="H213" s="95">
        <f>'PIP Proposal _ FY 2026-27'!AJ213</f>
        <v>0</v>
      </c>
      <c r="I213" s="95">
        <f>'PIP Proposal _ FY 2026-27'!AK213</f>
        <v>0</v>
      </c>
      <c r="J213" s="95">
        <f>'PIP Proposal _ FY 2026-27'!AL213</f>
        <v>0</v>
      </c>
      <c r="K213" s="95">
        <f>'PIP Proposal _ FY 2026-27'!AM213</f>
        <v>0</v>
      </c>
      <c r="L213" s="95">
        <f>'PIP Proposal _ FY 2026-27'!AN213</f>
        <v>0</v>
      </c>
      <c r="M213" s="95">
        <f>'PIP Proposal _ FY 2026-27'!AO213</f>
        <v>0</v>
      </c>
      <c r="N213" s="94">
        <f>'PIP Proposal _ FY 2026-27'!AP213</f>
        <v>0</v>
      </c>
    </row>
    <row r="214" spans="1:14" s="2" customFormat="1" x14ac:dyDescent="0.25">
      <c r="A214" s="257"/>
      <c r="B214" s="122" t="s">
        <v>324</v>
      </c>
      <c r="C214" s="122" t="s">
        <v>291</v>
      </c>
      <c r="D214" s="124">
        <v>205</v>
      </c>
      <c r="E214" s="34" t="s">
        <v>325</v>
      </c>
      <c r="F214" s="93">
        <f>'PIP Proposal _ FY 2026-27'!X214</f>
        <v>292.38</v>
      </c>
      <c r="G214" s="95">
        <f>'PIP Proposal _ FY 2026-27'!AI214</f>
        <v>0</v>
      </c>
      <c r="H214" s="95">
        <f>'PIP Proposal _ FY 2026-27'!AJ214</f>
        <v>0</v>
      </c>
      <c r="I214" s="95">
        <f>'PIP Proposal _ FY 2026-27'!AK214</f>
        <v>0</v>
      </c>
      <c r="J214" s="95">
        <f>'PIP Proposal _ FY 2026-27'!AL214</f>
        <v>0</v>
      </c>
      <c r="K214" s="95">
        <f>'PIP Proposal _ FY 2026-27'!AM214</f>
        <v>0</v>
      </c>
      <c r="L214" s="95">
        <f>'PIP Proposal _ FY 2026-27'!AN214</f>
        <v>0</v>
      </c>
      <c r="M214" s="95">
        <f>'PIP Proposal _ FY 2026-27'!AO214</f>
        <v>0</v>
      </c>
      <c r="N214" s="94">
        <f>'PIP Proposal _ FY 2026-27'!AP214</f>
        <v>0</v>
      </c>
    </row>
    <row r="215" spans="1:14" s="2" customFormat="1" x14ac:dyDescent="0.25">
      <c r="A215" s="257"/>
      <c r="B215" s="122" t="s">
        <v>326</v>
      </c>
      <c r="C215" s="122" t="s">
        <v>244</v>
      </c>
      <c r="D215" s="124">
        <v>206</v>
      </c>
      <c r="E215" s="34" t="s">
        <v>327</v>
      </c>
      <c r="F215" s="93">
        <f>'PIP Proposal _ FY 2026-27'!X215</f>
        <v>1.06</v>
      </c>
      <c r="G215" s="95">
        <f>'PIP Proposal _ FY 2026-27'!AI215</f>
        <v>0</v>
      </c>
      <c r="H215" s="95">
        <f>'PIP Proposal _ FY 2026-27'!AJ215</f>
        <v>0</v>
      </c>
      <c r="I215" s="95">
        <f>'PIP Proposal _ FY 2026-27'!AK215</f>
        <v>0</v>
      </c>
      <c r="J215" s="95">
        <f>'PIP Proposal _ FY 2026-27'!AL215</f>
        <v>0</v>
      </c>
      <c r="K215" s="95">
        <f>'PIP Proposal _ FY 2026-27'!AM215</f>
        <v>0</v>
      </c>
      <c r="L215" s="95">
        <f>'PIP Proposal _ FY 2026-27'!AN215</f>
        <v>0</v>
      </c>
      <c r="M215" s="95">
        <f>'PIP Proposal _ FY 2026-27'!AO215</f>
        <v>0</v>
      </c>
      <c r="N215" s="94">
        <f>'PIP Proposal _ FY 2026-27'!AP215</f>
        <v>0</v>
      </c>
    </row>
    <row r="216" spans="1:14" s="4" customFormat="1" x14ac:dyDescent="0.25">
      <c r="A216" s="258"/>
      <c r="B216" s="253" t="s">
        <v>328</v>
      </c>
      <c r="C216" s="253"/>
      <c r="D216" s="253"/>
      <c r="E216" s="31"/>
      <c r="F216" s="38">
        <f>'PIP Proposal _ FY 2026-27'!X216</f>
        <v>16693.131920000003</v>
      </c>
      <c r="G216" s="27">
        <f>'PIP Proposal _ FY 2026-27'!AI216</f>
        <v>0</v>
      </c>
      <c r="H216" s="27">
        <f>'PIP Proposal _ FY 2026-27'!AJ216</f>
        <v>0</v>
      </c>
      <c r="I216" s="27">
        <f>'PIP Proposal _ FY 2026-27'!AK216</f>
        <v>0</v>
      </c>
      <c r="J216" s="27">
        <f>'PIP Proposal _ FY 2026-27'!AL216</f>
        <v>0</v>
      </c>
      <c r="K216" s="27">
        <f>'PIP Proposal _ FY 2026-27'!AM216</f>
        <v>0</v>
      </c>
      <c r="L216" s="27">
        <f>'PIP Proposal _ FY 2026-27'!AN216</f>
        <v>0</v>
      </c>
      <c r="M216" s="27">
        <f>'PIP Proposal _ FY 2026-27'!AO216</f>
        <v>0</v>
      </c>
      <c r="N216" s="42">
        <f>'PIP Proposal _ FY 2026-27'!AP216</f>
        <v>0</v>
      </c>
    </row>
    <row r="217" spans="1:14" s="5" customFormat="1" x14ac:dyDescent="0.25">
      <c r="A217" s="255" t="s">
        <v>329</v>
      </c>
      <c r="B217" s="255"/>
      <c r="C217" s="255"/>
      <c r="D217" s="255"/>
      <c r="E217" s="36"/>
      <c r="F217" s="39">
        <f>'PIP Proposal _ FY 2026-27'!X217</f>
        <v>21120.589920000006</v>
      </c>
      <c r="G217" s="18">
        <f>'PIP Proposal _ FY 2026-27'!AI217</f>
        <v>0</v>
      </c>
      <c r="H217" s="18">
        <f>'PIP Proposal _ FY 2026-27'!AJ217</f>
        <v>0</v>
      </c>
      <c r="I217" s="18">
        <f>'PIP Proposal _ FY 2026-27'!AK217</f>
        <v>0</v>
      </c>
      <c r="J217" s="18">
        <f>'PIP Proposal _ FY 2026-27'!AL217</f>
        <v>0</v>
      </c>
      <c r="K217" s="18">
        <f>'PIP Proposal _ FY 2026-27'!AM217</f>
        <v>0</v>
      </c>
      <c r="L217" s="18">
        <f>'PIP Proposal _ FY 2026-27'!AN217</f>
        <v>0</v>
      </c>
      <c r="M217" s="18">
        <f>'PIP Proposal _ FY 2026-27'!AO217</f>
        <v>0</v>
      </c>
      <c r="N217" s="41">
        <f>'PIP Proposal _ FY 2026-27'!AP217</f>
        <v>0</v>
      </c>
    </row>
    <row r="219" spans="1:14" x14ac:dyDescent="0.25">
      <c r="D219" s="1"/>
    </row>
    <row r="221" spans="1:14" x14ac:dyDescent="0.25">
      <c r="F221" s="2"/>
      <c r="G221" s="1"/>
      <c r="H221" s="2"/>
      <c r="I221" s="2"/>
      <c r="J221" s="1"/>
      <c r="K221" s="2"/>
      <c r="L221" s="2"/>
      <c r="M221" s="1"/>
    </row>
  </sheetData>
  <autoFilter ref="A5:N217" xr:uid="{00000000-0009-0000-0000-000008000000}"/>
  <mergeCells count="100">
    <mergeCell ref="B216:D216"/>
    <mergeCell ref="A217:D217"/>
    <mergeCell ref="B194:B199"/>
    <mergeCell ref="C194:C199"/>
    <mergeCell ref="B200:B201"/>
    <mergeCell ref="C200:C201"/>
    <mergeCell ref="B202:B203"/>
    <mergeCell ref="C202:C203"/>
    <mergeCell ref="A159:A216"/>
    <mergeCell ref="B159:B162"/>
    <mergeCell ref="C159:C162"/>
    <mergeCell ref="B163:B167"/>
    <mergeCell ref="C163:C167"/>
    <mergeCell ref="B168:B172"/>
    <mergeCell ref="C168:C172"/>
    <mergeCell ref="B187:B192"/>
    <mergeCell ref="A135:A158"/>
    <mergeCell ref="B135:B137"/>
    <mergeCell ref="C135:C137"/>
    <mergeCell ref="B138:B144"/>
    <mergeCell ref="C138:C144"/>
    <mergeCell ref="C187:C192"/>
    <mergeCell ref="B204:B206"/>
    <mergeCell ref="B147:B149"/>
    <mergeCell ref="C147:C149"/>
    <mergeCell ref="B150:B153"/>
    <mergeCell ref="C150:C153"/>
    <mergeCell ref="B158:D158"/>
    <mergeCell ref="B173:B179"/>
    <mergeCell ref="C173:C179"/>
    <mergeCell ref="B180:B183"/>
    <mergeCell ref="C180:C183"/>
    <mergeCell ref="B184:B186"/>
    <mergeCell ref="C184:C186"/>
    <mergeCell ref="C204:C206"/>
    <mergeCell ref="C128:C130"/>
    <mergeCell ref="B131:B132"/>
    <mergeCell ref="C131:C132"/>
    <mergeCell ref="B134:D134"/>
    <mergeCell ref="B145:B146"/>
    <mergeCell ref="C145:C146"/>
    <mergeCell ref="A94:A134"/>
    <mergeCell ref="B94:B103"/>
    <mergeCell ref="C94:C103"/>
    <mergeCell ref="B104:B105"/>
    <mergeCell ref="C104:C105"/>
    <mergeCell ref="B106:B110"/>
    <mergeCell ref="C106:C110"/>
    <mergeCell ref="B111:B113"/>
    <mergeCell ref="C111:C113"/>
    <mergeCell ref="B114:B118"/>
    <mergeCell ref="C114:C118"/>
    <mergeCell ref="B119:B120"/>
    <mergeCell ref="C119:C120"/>
    <mergeCell ref="B122:B125"/>
    <mergeCell ref="C122:C125"/>
    <mergeCell ref="B128:B130"/>
    <mergeCell ref="B68:D68"/>
    <mergeCell ref="A69:A93"/>
    <mergeCell ref="B70:B74"/>
    <mergeCell ref="C70:C74"/>
    <mergeCell ref="B75:B78"/>
    <mergeCell ref="C75:C78"/>
    <mergeCell ref="B79:B85"/>
    <mergeCell ref="C79:C85"/>
    <mergeCell ref="B86:B89"/>
    <mergeCell ref="C86:C89"/>
    <mergeCell ref="B93:D93"/>
    <mergeCell ref="C37:C39"/>
    <mergeCell ref="B40:B46"/>
    <mergeCell ref="C40:C46"/>
    <mergeCell ref="B47:B56"/>
    <mergeCell ref="C47:C56"/>
    <mergeCell ref="B57:B66"/>
    <mergeCell ref="C57:C66"/>
    <mergeCell ref="M4:M5"/>
    <mergeCell ref="N4:N5"/>
    <mergeCell ref="A6:A68"/>
    <mergeCell ref="B6:B23"/>
    <mergeCell ref="C6:C23"/>
    <mergeCell ref="B24:B25"/>
    <mergeCell ref="C24:C25"/>
    <mergeCell ref="B26:B36"/>
    <mergeCell ref="C26:C36"/>
    <mergeCell ref="B37:B39"/>
    <mergeCell ref="G4:G5"/>
    <mergeCell ref="H4:H5"/>
    <mergeCell ref="I4:I5"/>
    <mergeCell ref="J4:J5"/>
    <mergeCell ref="K4:K5"/>
    <mergeCell ref="L4:L5"/>
    <mergeCell ref="G3:N3"/>
    <mergeCell ref="F3:F5"/>
    <mergeCell ref="A1:F1"/>
    <mergeCell ref="F2:N2"/>
    <mergeCell ref="A3:A5"/>
    <mergeCell ref="B3:B5"/>
    <mergeCell ref="C3:C5"/>
    <mergeCell ref="D3:D5"/>
    <mergeCell ref="E3:E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3.xml><?xml version="1.0" encoding="utf-8"?>
<ds:datastoreItem xmlns:ds="http://schemas.openxmlformats.org/officeDocument/2006/customXml" ds:itemID="{A91A262D-5DB8-498D-9A88-4BC40C3D5ECB}">
  <ds:schemaRefs>
    <ds:schemaRef ds:uri="http://schemas.microsoft.com/office/2006/metadata/properties"/>
    <ds:schemaRef ds:uri="http://schemas.microsoft.com/office/infopath/2007/PartnerControls"/>
    <ds:schemaRef ds:uri="a2ecb78d-e701-4cea-88cc-09e5afd5bff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PIP Proposal _ FY 2026-27</vt:lpstr>
      <vt:lpstr>Annexure - Capacity Building</vt:lpstr>
      <vt:lpstr>Annexure - ASHA Incentives</vt:lpstr>
      <vt:lpstr>Annexure - IT Interventions</vt:lpstr>
      <vt:lpstr>Annexure - IEC &amp; Printing</vt:lpstr>
      <vt:lpstr>Annexure - Innovations</vt:lpstr>
      <vt:lpstr>Annexure - PM Activities</vt:lpstr>
      <vt:lpstr>Format for RoP</vt:lpstr>
      <vt:lpstr>Format for RoP Annexure</vt:lpstr>
      <vt:lpstr>'Annexure - Capacity Building'!Print_Area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sweta roy</dc:creator>
  <cp:keywords/>
  <dc:description/>
  <cp:lastModifiedBy>Reuben Tochhawng</cp:lastModifiedBy>
  <cp:revision/>
  <cp:lastPrinted>2026-01-21T10:11:22Z</cp:lastPrinted>
  <dcterms:created xsi:type="dcterms:W3CDTF">2025-09-26T05:41:47Z</dcterms:created>
  <dcterms:modified xsi:type="dcterms:W3CDTF">2026-06-11T09:57:56Z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